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18C28E15-97D3-45E6-A3A3-2AD972B42BF9}" xr6:coauthVersionLast="47" xr6:coauthVersionMax="47" xr10:uidLastSave="{00000000-0000-0000-0000-000000000000}"/>
  <bookViews>
    <workbookView xWindow="-120" yWindow="-120" windowWidth="29040" windowHeight="15720" xr2:uid="{E0391945-13AA-4A45-896D-4A013617F3E1}"/>
  </bookViews>
  <sheets>
    <sheet name="SD 5 2025" sheetId="2" r:id="rId1"/>
    <sheet name="ORDER SD 5" sheetId="3" r:id="rId2"/>
    <sheet name="1" sheetId="4" r:id="rId3"/>
  </sheets>
  <externalReferences>
    <externalReference r:id="rId4"/>
  </externalReferences>
  <definedNames>
    <definedName name="ExternalData_1" localSheetId="0" hidden="1">'SD 5 2025'!$A$1:$O$103</definedName>
    <definedName name="_xlnm.Print_Area" localSheetId="2">'1'!$A$1:$Q$102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4" l="1"/>
  <c r="P9" i="4" l="1"/>
  <c r="P6" i="4"/>
  <c r="P94" i="4" s="1"/>
  <c r="P38" i="4"/>
  <c r="O29" i="4"/>
  <c r="O27" i="4"/>
  <c r="O25" i="4"/>
  <c r="O24" i="4"/>
  <c r="O23" i="4"/>
  <c r="O22" i="4"/>
  <c r="O21" i="4"/>
  <c r="O20" i="4"/>
  <c r="O18" i="4"/>
  <c r="O17" i="4"/>
  <c r="O16" i="4"/>
  <c r="O15" i="4"/>
  <c r="O14" i="4"/>
  <c r="O13" i="4"/>
  <c r="F2" i="3"/>
  <c r="F3" i="3"/>
  <c r="F4" i="3"/>
  <c r="E2" i="3"/>
  <c r="E3" i="3"/>
  <c r="E4" i="3"/>
  <c r="D2" i="3"/>
  <c r="D3" i="3"/>
  <c r="D4" i="3"/>
  <c r="C2" i="3"/>
  <c r="C3" i="3"/>
  <c r="C4" i="3"/>
  <c r="F96" i="4" l="1"/>
  <c r="F94" i="4"/>
  <c r="F93" i="4"/>
  <c r="F95" i="4"/>
  <c r="P91" i="4"/>
  <c r="F97" i="4"/>
  <c r="P3" i="4"/>
  <c r="O37" i="4"/>
  <c r="B59" i="4"/>
  <c r="O36" i="4"/>
  <c r="F6" i="4"/>
  <c r="F8" i="4"/>
  <c r="F9" i="4"/>
  <c r="F5" i="4"/>
  <c r="P40" i="4" l="1"/>
  <c r="N40" i="4"/>
  <c r="N19" i="4"/>
  <c r="O34" i="4"/>
  <c r="N34" i="4"/>
  <c r="O28" i="4"/>
  <c r="N28" i="4"/>
  <c r="O19" i="4"/>
  <c r="N35" i="4" l="1"/>
  <c r="N38" i="4" s="1"/>
  <c r="N41" i="4" s="1"/>
  <c r="O35" i="4"/>
  <c r="O38" i="4" s="1"/>
  <c r="P41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E4FC39-3134-48B0-9D33-EE9FADEB7C36}" keepAlive="1" name="Query - SD 5 2024" description="Connection to the 'SD 5 2024' query in the workbook." type="5" refreshedVersion="7" background="1" saveData="1">
    <dbPr connection="Provider=Microsoft.Mashup.OleDb.1;Data Source=$Workbook$;Location=&quot;SD 5 2024&quot;;Extended Properties=&quot;&quot;" command="SELECT * FROM [SD 5 2024]"/>
  </connection>
</connections>
</file>

<file path=xl/sharedStrings.xml><?xml version="1.0" encoding="utf-8"?>
<sst xmlns="http://schemas.openxmlformats.org/spreadsheetml/2006/main" count="134" uniqueCount="109">
  <si>
    <t>Timestamp</t>
  </si>
  <si>
    <t>Nama Lengkap Siswa</t>
  </si>
  <si>
    <t>Kelas Siswa (Jika belum mengetahui kelasnya, silahkan pilih V SD)</t>
  </si>
  <si>
    <t>No. Pendaftaran/No. Induk Siswa</t>
  </si>
  <si>
    <t>HP Basaku Basa Jawa 5</t>
  </si>
  <si>
    <t>HP My Book My Inspiration Kelas 4, 5, 6 (2024)</t>
  </si>
  <si>
    <t>PP Juz Amma Saku (Pustaka Nuun)</t>
  </si>
  <si>
    <t>PP Al-Matsurot Kecil Baru</t>
  </si>
  <si>
    <t>Buku Saku Gerakan Pramuka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</si>
  <si>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</si>
  <si>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</si>
  <si>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</si>
  <si>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</si>
  <si>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</si>
  <si>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</si>
  <si>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</si>
  <si>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</si>
  <si>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</si>
  <si>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</si>
  <si>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</si>
  <si>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</si>
  <si>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</si>
  <si>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</si>
  <si>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DEWI SALSA</t>
  </si>
  <si>
    <t>V-F</t>
  </si>
  <si>
    <t>RATNA</t>
  </si>
  <si>
    <t>Ketintang Surabaya</t>
  </si>
  <si>
    <t>SBU</t>
  </si>
  <si>
    <t>BPSD5/24-0001</t>
  </si>
  <si>
    <t>ARSITA</t>
  </si>
  <si>
    <t xml:space="preserve">MAMAT </t>
  </si>
  <si>
    <t>V-B</t>
  </si>
  <si>
    <t>AGNES</t>
  </si>
  <si>
    <t>Tanah Merah</t>
  </si>
  <si>
    <t>SBY</t>
  </si>
  <si>
    <t>BPSD5/24-0002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</si>
  <si>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</si>
  <si>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</si>
  <si>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</si>
  <si>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</si>
  <si>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</si>
  <si>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</si>
  <si>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</si>
  <si>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</si>
  <si>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5 (LIMA) SD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</si>
  <si>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</si>
  <si>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</si>
  <si>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</si>
  <si>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</si>
  <si>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</si>
  <si>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</si>
  <si>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</si>
  <si>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</si>
  <si>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</si>
  <si>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</si>
  <si>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</si>
  <si>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</si>
  <si>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</si>
  <si>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</si>
  <si>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</si>
  <si>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PCS</t>
  </si>
  <si>
    <t>SUB TOTAL BUKU PAKET</t>
  </si>
  <si>
    <t>HP Buku Tulis Al Hikmah Biasa</t>
  </si>
  <si>
    <t xml:space="preserve"> PCS </t>
  </si>
  <si>
    <t>Butterfly Penggaris 30 Cm</t>
  </si>
  <si>
    <t>Staedtler Pencil 2B Mars Lumograph</t>
  </si>
  <si>
    <t>Faber Castell Eraser Small White New 187230</t>
  </si>
  <si>
    <t>Zebra Pic Knock 0.7 Black</t>
  </si>
  <si>
    <t>Joyko Correction Tape CT-522</t>
  </si>
  <si>
    <t>Map Transparan L Merah</t>
  </si>
  <si>
    <t>SUB TOTAL PERALATAN SEKOLAH</t>
  </si>
  <si>
    <t>kode sesuai kelas</t>
  </si>
  <si>
    <t>Bed Kelas 5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</si>
  <si>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</si>
  <si>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</si>
  <si>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</si>
  <si>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</si>
  <si>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</si>
  <si>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</si>
  <si>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</si>
  <si>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</si>
  <si>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</si>
  <si>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</si>
  <si>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</si>
  <si>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</si>
  <si>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</si>
  <si>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</si>
  <si>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</si>
  <si>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</si>
  <si>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</si>
  <si>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</si>
  <si>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</si>
  <si>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</si>
  <si>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</si>
  <si>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</si>
  <si>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</si>
  <si>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</si>
  <si>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HP Bahasa Arab V Metode Tarjamah (2024)</t>
  </si>
  <si>
    <t>TAHUN AJARAN 2024 - 2025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</si>
  <si>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</si>
  <si>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</si>
  <si>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</si>
  <si>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</si>
  <si>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</si>
  <si>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</si>
  <si>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</si>
  <si>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</si>
  <si>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TAHUN AJARAN 2025 - 2026</t>
  </si>
  <si>
    <t>Tas Kain Toko Sekolah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</si>
</sst>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30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42" fontId="0" fillId="0" borderId="0" xfId="0" applyNumberFormat="1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left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left" vertical="center"/>
    </xf>
    <xf numFmtId="1" fontId="4" fillId="2" borderId="16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vertical="center"/>
    </xf>
    <xf numFmtId="1" fontId="4" fillId="2" borderId="19" xfId="1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1" fontId="4" fillId="2" borderId="20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23" xfId="1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24" xfId="1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1" fontId="4" fillId="2" borderId="25" xfId="0" applyNumberFormat="1" applyFont="1" applyFill="1" applyBorder="1" applyAlignment="1">
      <alignment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" fontId="4" fillId="2" borderId="28" xfId="0" applyNumberFormat="1" applyFont="1" applyFill="1" applyBorder="1" applyAlignment="1">
      <alignment horizontal="center" vertical="center"/>
    </xf>
    <xf numFmtId="1" fontId="4" fillId="2" borderId="28" xfId="1" applyNumberFormat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left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41" fontId="4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36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40" xfId="0" applyNumberFormat="1" applyFont="1" applyFill="1" applyBorder="1" applyAlignment="1">
      <alignment horizontal="center" vertical="center"/>
    </xf>
    <xf numFmtId="41" fontId="6" fillId="3" borderId="40" xfId="0" applyNumberFormat="1" applyFont="1" applyFill="1" applyBorder="1" applyAlignment="1">
      <alignment vertical="center"/>
    </xf>
    <xf numFmtId="169" fontId="15" fillId="3" borderId="41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43" xfId="0" applyNumberFormat="1" applyFont="1" applyFill="1" applyBorder="1" applyAlignment="1">
      <alignment horizontal="center" vertical="center"/>
    </xf>
    <xf numFmtId="41" fontId="6" fillId="3" borderId="43" xfId="0" applyNumberFormat="1" applyFont="1" applyFill="1" applyBorder="1" applyAlignment="1">
      <alignment horizontal="center" vertical="center"/>
    </xf>
    <xf numFmtId="42" fontId="6" fillId="3" borderId="44" xfId="0" applyNumberFormat="1" applyFont="1" applyFill="1" applyBorder="1" applyAlignment="1">
      <alignment vertical="center"/>
    </xf>
    <xf numFmtId="0" fontId="6" fillId="2" borderId="45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left" vertical="center"/>
    </xf>
    <xf numFmtId="0" fontId="6" fillId="2" borderId="46" xfId="2" applyFont="1" applyFill="1" applyBorder="1" applyAlignment="1">
      <alignment vertical="center"/>
    </xf>
    <xf numFmtId="164" fontId="6" fillId="2" borderId="46" xfId="2" applyNumberFormat="1" applyFont="1" applyFill="1" applyBorder="1" applyAlignment="1">
      <alignment horizontal="center" vertical="center"/>
    </xf>
    <xf numFmtId="41" fontId="15" fillId="2" borderId="46" xfId="2" applyNumberFormat="1" applyFont="1" applyFill="1" applyBorder="1" applyAlignment="1">
      <alignment horizontal="center" vertical="center"/>
    </xf>
    <xf numFmtId="0" fontId="4" fillId="2" borderId="46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6" fillId="2" borderId="48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49" xfId="2" applyFont="1" applyFill="1" applyBorder="1" applyAlignment="1">
      <alignment vertical="center"/>
    </xf>
    <xf numFmtId="0" fontId="4" fillId="2" borderId="48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48" xfId="2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29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horizontal="center" vertical="center"/>
    </xf>
    <xf numFmtId="41" fontId="6" fillId="2" borderId="23" xfId="2" applyNumberFormat="1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0" fontId="4" fillId="2" borderId="4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43" xfId="1" applyFont="1" applyFill="1" applyBorder="1" applyAlignment="1">
      <alignment vertical="center"/>
    </xf>
    <xf numFmtId="0" fontId="4" fillId="2" borderId="44" xfId="1" applyFont="1" applyFill="1" applyBorder="1" applyAlignment="1">
      <alignment vertical="center"/>
    </xf>
    <xf numFmtId="0" fontId="16" fillId="2" borderId="39" xfId="1" applyFont="1" applyFill="1" applyBorder="1" applyAlignment="1">
      <alignment vertical="center"/>
    </xf>
    <xf numFmtId="0" fontId="16" fillId="2" borderId="40" xfId="1" applyFont="1" applyFill="1" applyBorder="1" applyAlignment="1">
      <alignment horizontal="center" vertical="center"/>
    </xf>
    <xf numFmtId="0" fontId="16" fillId="2" borderId="40" xfId="1" applyFont="1" applyFill="1" applyBorder="1" applyAlignment="1">
      <alignment horizontal="left" vertical="center"/>
    </xf>
    <xf numFmtId="0" fontId="16" fillId="2" borderId="40" xfId="1" applyFont="1" applyFill="1" applyBorder="1" applyAlignment="1">
      <alignment vertical="center"/>
    </xf>
    <xf numFmtId="41" fontId="16" fillId="2" borderId="40" xfId="1" applyNumberFormat="1" applyFont="1" applyFill="1" applyBorder="1" applyAlignment="1">
      <alignment vertical="center"/>
    </xf>
    <xf numFmtId="0" fontId="16" fillId="2" borderId="52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52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20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52" xfId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3" xfId="1" applyFont="1" applyFill="1" applyBorder="1" applyAlignment="1">
      <alignment vertical="center"/>
    </xf>
    <xf numFmtId="41" fontId="16" fillId="2" borderId="43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3" fillId="3" borderId="16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3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42" fontId="12" fillId="3" borderId="37" xfId="1" applyNumberFormat="1" applyFont="1" applyFill="1" applyBorder="1" applyAlignment="1">
      <alignment horizontal="center" vertical="center"/>
    </xf>
    <xf numFmtId="42" fontId="12" fillId="3" borderId="38" xfId="1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17" fillId="2" borderId="0" xfId="1" applyFont="1" applyFill="1" applyAlignment="1">
      <alignment horizontal="center" vertical="center"/>
    </xf>
    <xf numFmtId="0" fontId="19" fillId="2" borderId="5" xfId="1" applyFont="1" applyFill="1" applyBorder="1" applyAlignment="1">
      <alignment horizontal="left" vertical="center"/>
    </xf>
    <xf numFmtId="0" fontId="17" fillId="2" borderId="52" xfId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left" vertical="center" wrapText="1"/>
    </xf>
  </cellXfs>
  <cellStyles count="6">
    <cellStyle name="Comma [0] 2" xfId="4" xr:uid="{42E5CE01-9AF2-4B15-9945-0BF9014849B5}"/>
    <cellStyle name="Comma 2" xfId="5" xr:uid="{F78F9C4E-1FE8-4905-9525-84AA48D87C2C}"/>
    <cellStyle name="Normal" xfId="0" builtinId="0"/>
    <cellStyle name="Normal 2" xfId="1" xr:uid="{8EF38F50-0D79-41CF-8A5D-A12BE52BEACD}"/>
    <cellStyle name="Normal 3" xfId="2" xr:uid="{9B87EE3D-C595-4342-8116-4EADCB50B0D6}"/>
    <cellStyle name="Normal_peralatan siswa baru 01-02" xfId="3" xr:uid="{10BC3E1D-38EE-4465-ADAF-297FEBC46597}"/>
  </cellStyles>
  <dxfs count="4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66675</xdr:colOff>
      <xdr:row>55</xdr:row>
      <xdr:rowOff>0</xdr:rowOff>
    </xdr:from>
    <xdr:to>
      <xdr:col>1</xdr:col>
      <xdr:colOff>781050</xdr:colOff>
      <xdr:row>58</xdr:row>
      <xdr:rowOff>136199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934575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81</xdr:row>
      <xdr:rowOff>19051</xdr:rowOff>
    </xdr:from>
    <xdr:to>
      <xdr:col>5</xdr:col>
      <xdr:colOff>47626</xdr:colOff>
      <xdr:row>84</xdr:row>
      <xdr:rowOff>171450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47161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208CE3D-EDB0-4577-B57A-E04E15B34FF2}" autoFormatId="16" applyNumberFormats="0" applyBorderFormats="0" applyFontFormats="0" applyPatternFormats="0" applyAlignmentFormats="0" applyWidthHeightFormats="0">
  <queryTableRefresh nextId="39">
    <queryTableFields count="15">
      <queryTableField id="25" name="No. Order" tableColumnId="25"/>
      <queryTableField id="1" name="Timestamp" tableColumnId="1"/>
      <queryTableField id="2" name="Nama Lengkap Siswa" tableColumnId="2"/>
      <queryTableField id="3" name="Kelas Siswa (Jika belum mengetahui kelasnya, silahkan pilih V SD)" tableColumnId="3"/>
      <queryTableField id="4" name="No. Pendaftaran/No. Induk Siswa" tableColumnId="4"/>
      <queryTableField id="13" name="Nama Penerima/Wali Murid" tableColumnId="13"/>
      <queryTableField id="14" name="Nomor HP" tableColumnId="14"/>
      <queryTableField id="15" name="Alamat Lengkap (No Rumah, Kompleks, RT, RW, Kecamatan, Kota)" tableColumnId="15"/>
      <queryTableField id="16" name="Kode Wilayah" tableColumnId="16"/>
      <queryTableField id="17" name="Ongkir" tableColumnId="17"/>
      <queryTableField id="21" name="Total Belanja" tableColumnId="21"/>
      <queryTableField id="22" name="Kode Unik" tableColumnId="22"/>
      <queryTableField id="23" name="Total Tagihan" tableColumnId="23"/>
      <queryTableField id="27" name="Tgl Proses" tableColumnId="27"/>
      <queryTableField id="28" name="PIC" tableColumnId="2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2324FA-AD43-45A1-A31A-4B565C0C239D}" name="SD_5_2024" displayName="SD_5_2024" ref="A1:O103" tableType="queryTable" totalsRowShown="0" headerRowDxfId="39">
  <autoFilter ref="A1:O103" xr:uid="{812324FA-AD43-45A1-A31A-4B565C0C239D}"/>
  <tableColumns count="15">
    <tableColumn id="25" xr3:uid="{3E94801E-5054-4F6B-BF0A-D2C9708EC817}" uniqueName="25" name="No. Order" queryTableFieldId="25" dataDxfId="38"/>
    <tableColumn id="1" xr3:uid="{C939EE28-A6C8-4830-A090-43B56996593E}" uniqueName="1" name="Timestamp" queryTableFieldId="1" dataDxfId="37"/>
    <tableColumn id="2" xr3:uid="{AE8D73AA-9E26-408C-B7F7-DC7F10E8C496}" uniqueName="2" name="Nama Lengkap Siswa" queryTableFieldId="2" dataDxfId="36"/>
    <tableColumn id="3" xr3:uid="{410600AF-D1E5-4947-BC99-10C5E8F5C8A4}" uniqueName="3" name="Kelas Siswa (Jika belum mengetahui kelasnya, silahkan pilih V SD)" queryTableFieldId="3" dataDxfId="35"/>
    <tableColumn id="4" xr3:uid="{684E791E-D99B-42F7-9CF7-61A843206C6B}" uniqueName="4" name="No. Pendaftaran/No. Induk Siswa" queryTableFieldId="4" dataDxfId="34"/>
    <tableColumn id="13" xr3:uid="{A2EDD69A-7A93-4C88-8EA0-2A90E424F8B7}" uniqueName="13" name="Nama Penerima/Wali Murid" queryTableFieldId="13" dataDxfId="33"/>
    <tableColumn id="14" xr3:uid="{9896AC69-8715-4C43-AD08-D1D8605DCB83}" uniqueName="14" name="Nomor HP" queryTableFieldId="14"/>
    <tableColumn id="15" xr3:uid="{3C060EB9-EE4F-489D-90F8-E67F81DD32EC}" uniqueName="15" name="Alamat Lengkap (No Rumah, Kompleks, RT, RW, Kecamatan, Kota)" queryTableFieldId="15" dataDxfId="32"/>
    <tableColumn id="16" xr3:uid="{965133BE-0284-4CAF-AEC2-B46F0F691946}" uniqueName="16" name="Kode Wilayah" queryTableFieldId="16" dataDxfId="31"/>
    <tableColumn id="17" xr3:uid="{0277FEE2-B388-40B1-B6FE-FFB91DCC491A}" uniqueName="17" name="Ongkir" queryTableFieldId="17"/>
    <tableColumn id="21" xr3:uid="{DA4F622F-7A96-49AA-ADE7-6BF03A706ACA}" uniqueName="21" name="Total Belanja" queryTableFieldId="21"/>
    <tableColumn id="22" xr3:uid="{6AE206E6-EE0C-46C5-9BF4-D66CA39DFF59}" uniqueName="22" name="Kode Unik" queryTableFieldId="22"/>
    <tableColumn id="23" xr3:uid="{FBBCBFC9-B5A6-4C54-8A34-300708B783DF}" uniqueName="23" name="Total Tagihan" queryTableFieldId="23"/>
    <tableColumn id="27" xr3:uid="{18F76C0D-6396-4070-B4A5-CCD85079EA00}" uniqueName="27" name="Tgl Proses" queryTableFieldId="27" dataDxfId="30"/>
    <tableColumn id="28" xr3:uid="{E82168C6-83E9-488D-A71A-4231E3C77AA6}" uniqueName="28" name="PIC" queryTableFieldId="28" dataDxfId="2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3EA4417-8E21-4CAA-98C4-E8A8BC729FEC}" name="ORDER_SD5" displayName="ORDER_SD5" ref="A1:G4" totalsRowShown="0" headerRowDxfId="28">
  <autoFilter ref="A1:G4" xr:uid="{812324FA-AD43-45A1-A31A-4B565C0C239D}"/>
  <tableColumns count="7">
    <tableColumn id="25" xr3:uid="{AEE9265D-4D8A-4421-B27F-B137496C6D9C}" name="NO" dataDxfId="27"/>
    <tableColumn id="1" xr3:uid="{A05706A1-E14B-44EC-8CD7-9E58DD9EA57F}" name="NO ORDER" dataDxfId="26"/>
    <tableColumn id="2" xr3:uid="{83FCD474-FAC7-41A7-AB74-6FC90B7E0855}" name="NAMA SISWA" dataDxfId="25">
      <calculatedColumnFormula>VLOOKUP(ORDER_SD5[[#This Row],[NO ORDER]],SD_5_2024[#All],3,0)</calculatedColumnFormula>
    </tableColumn>
    <tableColumn id="3" xr3:uid="{29624A22-3034-4395-BFFA-18FA00C9A340}" name="NO. PENDAFTARAN" dataDxfId="24">
      <calculatedColumnFormula>VLOOKUP(ORDER_SD5[[#This Row],[NO ORDER]],SD_5_2024[#All],5,0)</calculatedColumnFormula>
    </tableColumn>
    <tableColumn id="4" xr3:uid="{DE9E0BD9-4989-4EF3-8643-5FF828599402}" name="KELAS SISWA" dataDxfId="23">
      <calculatedColumnFormula>VLOOKUP(ORDER_SD5[[#This Row],[NO ORDER]],SD_5_2024[#All],4,0)</calculatedColumnFormula>
    </tableColumn>
    <tableColumn id="13" xr3:uid="{5592B3BF-7554-4397-B36F-9EB6EE983EB3}" name="TOTAL TAGIHAN" dataDxfId="22">
      <calculatedColumnFormula>VLOOKUP(ORDER_SD5[[#This Row],[NO ORDER]],SD_5_2024[#All],13,0)</calculatedColumnFormula>
    </tableColumn>
    <tableColumn id="14" xr3:uid="{DAAA52BF-9F4F-4E30-8806-CA6E3FAF758D}" name="STATUS PRI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28E09-DC71-4A39-9E1C-3563DF458121}">
  <dimension ref="A1:O103"/>
  <sheetViews>
    <sheetView tabSelected="1" workbookViewId="0">
      <pane xSplit="5" ySplit="1" topLeftCell="I2" activePane="bottomRight" state="frozen"/>
      <selection pane="topRight" activeCell="F1" sqref="F1"/>
      <selection pane="bottomLeft" activeCell="A2" sqref="A2"/>
      <selection pane="bottomRight" activeCell="C14" sqref="C14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26.42578125" style="3" bestFit="1" customWidth="1"/>
    <col min="5" max="5" width="24.28515625" style="3" bestFit="1" customWidth="1"/>
    <col min="6" max="6" width="31.28515625" bestFit="1" customWidth="1"/>
    <col min="7" max="7" width="14.7109375" bestFit="1" customWidth="1"/>
    <col min="8" max="8" width="65.140625" bestFit="1" customWidth="1"/>
    <col min="9" max="9" width="13" style="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bestFit="1" customWidth="1"/>
    <col min="15" max="15" width="8.5703125" style="3" bestFit="1" customWidth="1"/>
    <col min="16" max="16" width="15.7109375" bestFit="1" customWidth="1"/>
    <col min="18" max="18" width="14.85546875" bestFit="1" customWidth="1"/>
    <col min="19" max="19" width="15.42578125" bestFit="1" customWidth="1"/>
    <col min="20" max="20" width="19.7109375" bestFit="1" customWidth="1"/>
    <col min="21" max="21" width="14.7109375" bestFit="1" customWidth="1"/>
    <col min="22" max="22" width="12.42578125" bestFit="1" customWidth="1"/>
    <col min="23" max="23" width="15" bestFit="1" customWidth="1"/>
    <col min="24" max="24" width="14.85546875" bestFit="1" customWidth="1"/>
    <col min="25" max="25" width="14.28515625" bestFit="1" customWidth="1"/>
    <col min="26" max="26" width="24.140625" bestFit="1" customWidth="1"/>
    <col min="27" max="27" width="12.140625" bestFit="1" customWidth="1"/>
    <col min="28" max="28" width="7.28515625" bestFit="1" customWidth="1"/>
    <col min="29" max="29" width="34.28515625" bestFit="1" customWidth="1"/>
    <col min="30" max="30" width="39.85546875" bestFit="1" customWidth="1"/>
    <col min="31" max="31" width="11" bestFit="1" customWidth="1"/>
    <col min="32" max="32" width="37" bestFit="1" customWidth="1"/>
    <col min="33" max="33" width="12.42578125" bestFit="1" customWidth="1"/>
    <col min="34" max="34" width="11.28515625" bestFit="1" customWidth="1"/>
    <col min="35" max="35" width="11.85546875" bestFit="1" customWidth="1"/>
    <col min="36" max="36" width="8.7109375" bestFit="1" customWidth="1"/>
    <col min="37" max="37" width="23.28515625" bestFit="1" customWidth="1"/>
  </cols>
  <sheetData>
    <row r="1" spans="1:15" s="4" customFormat="1" ht="60" x14ac:dyDescent="0.25">
      <c r="A1" s="4" t="s">
        <v>18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19</v>
      </c>
      <c r="O1" s="4" t="s">
        <v>20</v>
      </c>
    </row>
    <row r="2" spans="1:15" x14ac:dyDescent="0.25">
      <c r="A2" t="s">
        <v>28</v>
      </c>
      <c r="B2" s="1">
        <v>45456.405800601853</v>
      </c>
      <c r="C2" t="s">
        <v>23</v>
      </c>
      <c r="D2" s="3" t="s">
        <v>24</v>
      </c>
      <c r="E2" s="3">
        <v>123569</v>
      </c>
      <c r="F2" t="s">
        <v>25</v>
      </c>
      <c r="G2">
        <v>82244463565</v>
      </c>
      <c r="H2" t="s">
        <v>26</v>
      </c>
      <c r="I2" s="3" t="s">
        <v>27</v>
      </c>
      <c r="J2">
        <v>10000</v>
      </c>
      <c r="K2">
        <v>233000</v>
      </c>
      <c r="L2">
        <v>1</v>
      </c>
      <c r="M2">
        <v>243001</v>
      </c>
      <c r="N2" s="2">
        <v>45470</v>
      </c>
      <c r="O2" s="3" t="s">
        <v>29</v>
      </c>
    </row>
    <row r="3" spans="1:15" x14ac:dyDescent="0.25">
      <c r="A3" t="s">
        <v>35</v>
      </c>
      <c r="B3" s="1">
        <v>45456.406492581016</v>
      </c>
      <c r="C3" t="s">
        <v>30</v>
      </c>
      <c r="D3" s="3" t="s">
        <v>31</v>
      </c>
      <c r="E3" s="3">
        <v>859623</v>
      </c>
      <c r="F3" t="s">
        <v>32</v>
      </c>
      <c r="G3">
        <v>82244463565</v>
      </c>
      <c r="H3" t="s">
        <v>33</v>
      </c>
      <c r="I3" s="3" t="s">
        <v>34</v>
      </c>
      <c r="J3">
        <v>15000</v>
      </c>
      <c r="K3">
        <v>231000</v>
      </c>
      <c r="L3">
        <v>2</v>
      </c>
      <c r="M3">
        <v>246002</v>
      </c>
      <c r="N3" s="2">
        <v>45470</v>
      </c>
      <c r="O3" s="3" t="s">
        <v>29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36856-C370-4EA7-86E1-81CD8BD37599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16" sqref="C16"/>
    </sheetView>
  </sheetViews>
  <sheetFormatPr defaultRowHeight="15" x14ac:dyDescent="0.25"/>
  <cols>
    <col min="1" max="1" width="8.7109375" style="3" customWidth="1"/>
    <col min="2" max="2" width="14.85546875" customWidth="1"/>
    <col min="3" max="3" width="51.7109375" customWidth="1"/>
    <col min="4" max="4" width="14.140625" style="3" customWidth="1"/>
    <col min="5" max="5" width="13.7109375" style="3" customWidth="1"/>
    <col min="6" max="6" width="17.7109375" style="6" customWidth="1"/>
    <col min="7" max="7" width="19.85546875" customWidth="1"/>
    <col min="8" max="8" width="15.7109375" bestFit="1" customWidth="1"/>
    <col min="10" max="10" width="14.85546875" bestFit="1" customWidth="1"/>
    <col min="11" max="11" width="15.42578125" bestFit="1" customWidth="1"/>
    <col min="12" max="12" width="19.7109375" bestFit="1" customWidth="1"/>
    <col min="13" max="13" width="14.7109375" bestFit="1" customWidth="1"/>
    <col min="14" max="14" width="12.42578125" bestFit="1" customWidth="1"/>
    <col min="15" max="15" width="15" bestFit="1" customWidth="1"/>
    <col min="16" max="16" width="14.85546875" bestFit="1" customWidth="1"/>
    <col min="17" max="17" width="14.28515625" bestFit="1" customWidth="1"/>
    <col min="18" max="18" width="24.140625" bestFit="1" customWidth="1"/>
    <col min="19" max="19" width="12.140625" bestFit="1" customWidth="1"/>
    <col min="20" max="20" width="7.28515625" bestFit="1" customWidth="1"/>
    <col min="21" max="21" width="34.28515625" bestFit="1" customWidth="1"/>
    <col min="22" max="22" width="39.85546875" bestFit="1" customWidth="1"/>
    <col min="23" max="23" width="11" bestFit="1" customWidth="1"/>
    <col min="24" max="24" width="37" bestFit="1" customWidth="1"/>
    <col min="25" max="25" width="12.42578125" bestFit="1" customWidth="1"/>
    <col min="26" max="26" width="11.28515625" bestFit="1" customWidth="1"/>
    <col min="27" max="27" width="11.85546875" bestFit="1" customWidth="1"/>
    <col min="28" max="28" width="8.7109375" bestFit="1" customWidth="1"/>
    <col min="29" max="29" width="23.28515625" bestFit="1" customWidth="1"/>
  </cols>
  <sheetData>
    <row r="1" spans="1:7" s="4" customFormat="1" ht="77.25" customHeight="1" x14ac:dyDescent="0.25">
      <c r="A1" s="4" t="s">
        <v>36</v>
      </c>
      <c r="B1" s="4" t="s">
        <v>37</v>
      </c>
      <c r="C1" s="4" t="s">
        <v>38</v>
      </c>
      <c r="D1" s="4" t="s">
        <v>39</v>
      </c>
      <c r="E1" s="4" t="s">
        <v>40</v>
      </c>
      <c r="F1" s="5" t="s">
        <v>41</v>
      </c>
      <c r="G1" s="4" t="s">
        <v>42</v>
      </c>
    </row>
    <row r="2" spans="1:7" x14ac:dyDescent="0.25">
      <c r="A2" s="3">
        <v>1</v>
      </c>
      <c r="B2" s="1" t="s">
        <v>28</v>
      </c>
      <c r="C2" t="str">
        <f>VLOOKUP(ORDER_SD5[[#This Row],[NO ORDER]],SD_5_2024[#All],3,0)</f>
        <v>DEWI SALSA</v>
      </c>
      <c r="D2" s="3">
        <f>VLOOKUP(ORDER_SD5[[#This Row],[NO ORDER]],SD_5_2024[#All],5,0)</f>
        <v>123569</v>
      </c>
      <c r="E2" s="3" t="str">
        <f>VLOOKUP(ORDER_SD5[[#This Row],[NO ORDER]],SD_5_2024[#All],4,0)</f>
        <v>V-F</v>
      </c>
      <c r="F2" s="6">
        <f>VLOOKUP(ORDER_SD5[[#This Row],[NO ORDER]],SD_5_2024[#All],13,0)</f>
        <v>243001</v>
      </c>
    </row>
    <row r="3" spans="1:7" x14ac:dyDescent="0.25">
      <c r="A3" s="3">
        <v>2</v>
      </c>
      <c r="B3" s="1"/>
      <c r="C3" t="e">
        <f>VLOOKUP(ORDER_SD5[[#This Row],[NO ORDER]],SD_5_2024[#All],3,0)</f>
        <v>#N/A</v>
      </c>
      <c r="D3" s="3" t="e">
        <f>VLOOKUP(ORDER_SD5[[#This Row],[NO ORDER]],SD_5_2024[#All],5,0)</f>
        <v>#N/A</v>
      </c>
      <c r="E3" s="3" t="e">
        <f>VLOOKUP(ORDER_SD5[[#This Row],[NO ORDER]],SD_5_2024[#All],4,0)</f>
        <v>#N/A</v>
      </c>
      <c r="F3" s="6" t="e">
        <f>VLOOKUP(ORDER_SD5[[#This Row],[NO ORDER]],SD_5_2024[#All],13,0)</f>
        <v>#N/A</v>
      </c>
    </row>
    <row r="4" spans="1:7" x14ac:dyDescent="0.25">
      <c r="B4" s="1"/>
      <c r="C4" t="e">
        <f>VLOOKUP(ORDER_SD5[[#This Row],[NO ORDER]],SD_5_2024[#All],3,0)</f>
        <v>#N/A</v>
      </c>
      <c r="D4" s="3" t="e">
        <f>VLOOKUP(ORDER_SD5[[#This Row],[NO ORDER]],SD_5_2024[#All],5,0)</f>
        <v>#N/A</v>
      </c>
      <c r="E4" s="3" t="e">
        <f>VLOOKUP(ORDER_SD5[[#This Row],[NO ORDER]],SD_5_2024[#All],4,0)</f>
        <v>#N/A</v>
      </c>
      <c r="F4" s="6" t="e">
        <f>VLOOKUP(ORDER_SD5[[#This Row],[NO ORDER]],SD_5_2024[#All],13,0)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88AC1-9083-40FF-B0E6-3C8BEF8A5977}">
  <dimension ref="A1:U100"/>
  <sheetViews>
    <sheetView view="pageLayout" zoomScaleNormal="150" zoomScaleSheetLayoutView="100" workbookViewId="0">
      <selection activeCell="L12" sqref="L12"/>
    </sheetView>
  </sheetViews>
  <sheetFormatPr defaultColWidth="9.140625" defaultRowHeight="15" customHeight="1" x14ac:dyDescent="0.25"/>
  <cols>
    <col min="1" max="1" width="5.7109375" style="7" customWidth="1"/>
    <col min="2" max="2" width="12.7109375" style="24" customWidth="1"/>
    <col min="3" max="3" width="1.7109375" style="24" customWidth="1"/>
    <col min="4" max="4" width="12.7109375" style="25" customWidth="1"/>
    <col min="5" max="5" width="4.7109375" style="24" customWidth="1"/>
    <col min="6" max="6" width="1.7109375" style="7" customWidth="1"/>
    <col min="7" max="7" width="11.85546875" style="24" customWidth="1"/>
    <col min="8" max="8" width="4.7109375" style="24" customWidth="1"/>
    <col min="9" max="9" width="1.7109375" style="7" customWidth="1"/>
    <col min="10" max="10" width="11.85546875" style="24" customWidth="1"/>
    <col min="11" max="11" width="1.7109375" style="24" customWidth="1"/>
    <col min="12" max="12" width="5.7109375" style="24" customWidth="1"/>
    <col min="13" max="13" width="10.7109375" style="7" customWidth="1"/>
    <col min="14" max="14" width="4.7109375" style="7" customWidth="1"/>
    <col min="15" max="15" width="12.7109375" style="26" customWidth="1"/>
    <col min="16" max="16" width="21" style="7" customWidth="1"/>
    <col min="17" max="17" width="9.140625" style="7"/>
    <col min="18" max="21" width="9.140625" style="10"/>
    <col min="22" max="16384" width="9.140625" style="7"/>
  </cols>
  <sheetData>
    <row r="1" spans="1:21" ht="15" customHeight="1" x14ac:dyDescent="0.25">
      <c r="B1" s="8"/>
      <c r="C1" s="196" t="s">
        <v>43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8"/>
      <c r="P1" s="8"/>
    </row>
    <row r="2" spans="1:21" ht="15" customHeight="1" x14ac:dyDescent="0.25">
      <c r="B2" s="8"/>
      <c r="C2" s="196" t="s">
        <v>44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8"/>
      <c r="P2" s="8"/>
    </row>
    <row r="3" spans="1:21" ht="15" customHeight="1" x14ac:dyDescent="0.25">
      <c r="B3" s="8"/>
      <c r="C3" s="196" t="s">
        <v>107</v>
      </c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8"/>
      <c r="P3" s="9" t="str">
        <f>VLOOKUP(P6,SD_5_2024[#All],9,0)</f>
        <v>SBU</v>
      </c>
    </row>
    <row r="4" spans="1:21" ht="5.0999999999999996" customHeight="1" thickBot="1" x14ac:dyDescent="0.3">
      <c r="A4" s="196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8"/>
      <c r="P4" s="8"/>
    </row>
    <row r="5" spans="1:21" s="13" customFormat="1" ht="18" customHeight="1" thickTop="1" thickBot="1" x14ac:dyDescent="0.3">
      <c r="A5" s="11"/>
      <c r="B5" s="12"/>
      <c r="C5" s="11" t="s">
        <v>17</v>
      </c>
      <c r="E5" s="12" t="s">
        <v>45</v>
      </c>
      <c r="F5" s="14" t="str">
        <f>VLOOKUP(P6,SD_5_2024[#All],3,0)</f>
        <v>DEWI SALSA</v>
      </c>
      <c r="G5" s="15"/>
      <c r="H5" s="16"/>
      <c r="I5" s="14"/>
      <c r="J5" s="15"/>
      <c r="K5" s="15"/>
      <c r="L5" s="16"/>
      <c r="M5" s="15"/>
      <c r="N5" s="15"/>
      <c r="O5" s="17"/>
      <c r="P5" s="18" t="s">
        <v>46</v>
      </c>
      <c r="R5" s="19"/>
      <c r="S5" s="19"/>
      <c r="T5" s="20" t="s">
        <v>47</v>
      </c>
      <c r="U5" s="20"/>
    </row>
    <row r="6" spans="1:21" s="13" customFormat="1" ht="18" customHeight="1" thickBot="1" x14ac:dyDescent="0.3">
      <c r="A6" s="11"/>
      <c r="B6" s="12"/>
      <c r="C6" s="11" t="s">
        <v>48</v>
      </c>
      <c r="E6" s="12" t="s">
        <v>45</v>
      </c>
      <c r="F6" s="14" t="str">
        <f>VLOOKUP(P6,SD_5_2024[#All],4,0)</f>
        <v>V-F</v>
      </c>
      <c r="G6" s="15"/>
      <c r="H6" s="16"/>
      <c r="I6" s="14"/>
      <c r="J6" s="15"/>
      <c r="K6" s="15"/>
      <c r="L6" s="16"/>
      <c r="M6" s="15"/>
      <c r="N6" s="15"/>
      <c r="O6" s="17"/>
      <c r="P6" s="21" t="str">
        <f>VLOOKUP(T6,ORDER_SD5[#All],2,0)</f>
        <v>BPSD5/24-0001</v>
      </c>
      <c r="R6" s="19">
        <v>2</v>
      </c>
      <c r="S6" s="19"/>
      <c r="T6" s="22">
        <v>1</v>
      </c>
      <c r="U6" s="23"/>
    </row>
    <row r="7" spans="1:21" ht="5.0999999999999996" customHeight="1" thickBot="1" x14ac:dyDescent="0.3">
      <c r="A7" s="13"/>
      <c r="C7" s="13"/>
      <c r="R7" s="19"/>
      <c r="S7" s="19"/>
      <c r="T7" s="19"/>
      <c r="U7" s="19"/>
    </row>
    <row r="8" spans="1:21" s="13" customFormat="1" ht="30" customHeight="1" thickTop="1" thickBot="1" x14ac:dyDescent="0.3">
      <c r="A8" s="11"/>
      <c r="B8" s="12"/>
      <c r="C8" s="11" t="s">
        <v>49</v>
      </c>
      <c r="E8" s="12" t="s">
        <v>45</v>
      </c>
      <c r="F8" s="197" t="str">
        <f>VLOOKUP(P6,SD_5_2024[#All],8,0)</f>
        <v>Ketintang Surabaya</v>
      </c>
      <c r="G8" s="197"/>
      <c r="H8" s="197"/>
      <c r="I8" s="197"/>
      <c r="J8" s="197"/>
      <c r="K8" s="197"/>
      <c r="L8" s="197"/>
      <c r="M8" s="197"/>
      <c r="N8" s="197"/>
      <c r="O8" s="27"/>
      <c r="P8" s="28" t="s">
        <v>50</v>
      </c>
      <c r="R8" s="19"/>
      <c r="S8" s="19"/>
      <c r="T8" s="19"/>
      <c r="U8" s="19"/>
    </row>
    <row r="9" spans="1:21" s="13" customFormat="1" ht="18" customHeight="1" thickBot="1" x14ac:dyDescent="0.3">
      <c r="A9" s="8"/>
      <c r="B9" s="12"/>
      <c r="C9" s="8" t="s">
        <v>51</v>
      </c>
      <c r="E9" s="12" t="s">
        <v>45</v>
      </c>
      <c r="F9" s="195">
        <f>VLOOKUP(P6,SD_5_2024[#All],7,0)</f>
        <v>82244463565</v>
      </c>
      <c r="G9" s="195"/>
      <c r="H9" s="195"/>
      <c r="I9" s="195"/>
      <c r="J9" s="195"/>
      <c r="K9" s="195"/>
      <c r="L9" s="195"/>
      <c r="M9" s="195"/>
      <c r="N9" s="195"/>
      <c r="O9" s="27"/>
      <c r="P9" s="29">
        <f>VLOOKUP(T6,ORDER_SD5[#All],4,0)</f>
        <v>123569</v>
      </c>
      <c r="R9" s="10"/>
      <c r="S9" s="10"/>
      <c r="T9" s="10"/>
      <c r="U9" s="10"/>
    </row>
    <row r="10" spans="1:21" ht="5.0999999999999996" customHeight="1" thickBot="1" x14ac:dyDescent="0.3">
      <c r="A10" s="13"/>
      <c r="R10" s="30"/>
      <c r="S10" s="30"/>
      <c r="T10" s="30"/>
      <c r="U10" s="30"/>
    </row>
    <row r="11" spans="1:21" ht="15" customHeight="1" thickTop="1" x14ac:dyDescent="0.25">
      <c r="A11" s="200" t="s">
        <v>52</v>
      </c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2"/>
    </row>
    <row r="12" spans="1:21" ht="30" customHeight="1" x14ac:dyDescent="0.25">
      <c r="A12" s="31" t="s">
        <v>36</v>
      </c>
      <c r="B12" s="32" t="s">
        <v>53</v>
      </c>
      <c r="C12" s="33"/>
      <c r="D12" s="203" t="s">
        <v>54</v>
      </c>
      <c r="E12" s="203"/>
      <c r="F12" s="203"/>
      <c r="G12" s="203"/>
      <c r="H12" s="203"/>
      <c r="I12" s="34"/>
      <c r="J12" s="34"/>
      <c r="K12" s="35"/>
      <c r="L12" s="36" t="s">
        <v>55</v>
      </c>
      <c r="M12" s="37" t="s">
        <v>56</v>
      </c>
      <c r="N12" s="37" t="s">
        <v>57</v>
      </c>
      <c r="O12" s="38" t="s">
        <v>58</v>
      </c>
      <c r="P12" s="39" t="s">
        <v>59</v>
      </c>
    </row>
    <row r="13" spans="1:21" ht="15" customHeight="1" x14ac:dyDescent="0.25">
      <c r="A13" s="40">
        <v>1</v>
      </c>
      <c r="B13" s="41">
        <v>200050035</v>
      </c>
      <c r="C13" s="42"/>
      <c r="D13" s="43" t="s">
        <v>97</v>
      </c>
      <c r="E13" s="44"/>
      <c r="F13" s="45"/>
      <c r="G13" s="44"/>
      <c r="H13" s="44"/>
      <c r="I13" s="45"/>
      <c r="J13" s="44"/>
      <c r="K13" s="46"/>
      <c r="L13" s="47" t="s">
        <v>60</v>
      </c>
      <c r="M13" s="48">
        <v>56000</v>
      </c>
      <c r="N13" s="49">
        <v>1</v>
      </c>
      <c r="O13" s="50">
        <f t="shared" ref="O13:O18" si="0">M13*N13</f>
        <v>56000</v>
      </c>
      <c r="P13" s="51"/>
    </row>
    <row r="14" spans="1:21" ht="15" customHeight="1" x14ac:dyDescent="0.25">
      <c r="A14" s="40">
        <v>2</v>
      </c>
      <c r="B14" s="41">
        <v>200050005</v>
      </c>
      <c r="C14" s="42"/>
      <c r="D14" s="52" t="s">
        <v>4</v>
      </c>
      <c r="E14" s="44"/>
      <c r="F14" s="45"/>
      <c r="G14" s="44"/>
      <c r="H14" s="44"/>
      <c r="I14" s="45"/>
      <c r="J14" s="44"/>
      <c r="K14" s="46"/>
      <c r="L14" s="47" t="s">
        <v>60</v>
      </c>
      <c r="M14" s="48">
        <v>35000</v>
      </c>
      <c r="N14" s="49">
        <v>1</v>
      </c>
      <c r="O14" s="50">
        <f t="shared" si="0"/>
        <v>35000</v>
      </c>
      <c r="P14" s="51"/>
    </row>
    <row r="15" spans="1:21" ht="15" customHeight="1" x14ac:dyDescent="0.25">
      <c r="A15" s="40">
        <v>3</v>
      </c>
      <c r="B15" s="41">
        <v>200050037</v>
      </c>
      <c r="C15" s="42"/>
      <c r="D15" s="52" t="s">
        <v>5</v>
      </c>
      <c r="E15" s="44"/>
      <c r="F15" s="45"/>
      <c r="G15" s="44"/>
      <c r="H15" s="44"/>
      <c r="I15" s="45"/>
      <c r="J15" s="44"/>
      <c r="K15" s="46"/>
      <c r="L15" s="47" t="s">
        <v>60</v>
      </c>
      <c r="M15" s="48">
        <v>10000</v>
      </c>
      <c r="N15" s="49">
        <v>1</v>
      </c>
      <c r="O15" s="50">
        <f t="shared" si="0"/>
        <v>10000</v>
      </c>
      <c r="P15" s="51"/>
    </row>
    <row r="16" spans="1:21" ht="15" customHeight="1" x14ac:dyDescent="0.25">
      <c r="A16" s="40">
        <v>4</v>
      </c>
      <c r="B16" s="41">
        <v>7444204000029</v>
      </c>
      <c r="C16" s="42"/>
      <c r="D16" s="52" t="s">
        <v>6</v>
      </c>
      <c r="E16" s="44"/>
      <c r="F16" s="45"/>
      <c r="G16" s="44"/>
      <c r="H16" s="44"/>
      <c r="I16" s="45"/>
      <c r="J16" s="44"/>
      <c r="K16" s="46"/>
      <c r="L16" s="47" t="s">
        <v>60</v>
      </c>
      <c r="M16" s="48">
        <v>4000</v>
      </c>
      <c r="N16" s="49">
        <v>1</v>
      </c>
      <c r="O16" s="50">
        <f t="shared" si="0"/>
        <v>4000</v>
      </c>
      <c r="P16" s="51"/>
    </row>
    <row r="17" spans="1:21" ht="15" customHeight="1" x14ac:dyDescent="0.25">
      <c r="A17" s="40">
        <v>5</v>
      </c>
      <c r="B17" s="41">
        <v>7444204000002</v>
      </c>
      <c r="C17" s="42"/>
      <c r="D17" s="52" t="s">
        <v>7</v>
      </c>
      <c r="E17" s="44"/>
      <c r="F17" s="45"/>
      <c r="G17" s="44"/>
      <c r="H17" s="44"/>
      <c r="I17" s="45"/>
      <c r="J17" s="44"/>
      <c r="K17" s="46"/>
      <c r="L17" s="47" t="s">
        <v>60</v>
      </c>
      <c r="M17" s="48">
        <v>2000</v>
      </c>
      <c r="N17" s="49">
        <v>1</v>
      </c>
      <c r="O17" s="50">
        <f t="shared" si="0"/>
        <v>2000</v>
      </c>
      <c r="P17" s="51"/>
    </row>
    <row r="18" spans="1:21" ht="15" customHeight="1" x14ac:dyDescent="0.25">
      <c r="A18" s="40">
        <v>6</v>
      </c>
      <c r="B18" s="41">
        <v>7444204000032</v>
      </c>
      <c r="C18" s="42"/>
      <c r="D18" s="52" t="s">
        <v>8</v>
      </c>
      <c r="E18" s="44"/>
      <c r="F18" s="45"/>
      <c r="G18" s="44"/>
      <c r="H18" s="44"/>
      <c r="I18" s="45"/>
      <c r="J18" s="44"/>
      <c r="K18" s="46"/>
      <c r="L18" s="47" t="s">
        <v>60</v>
      </c>
      <c r="M18" s="48">
        <v>12000</v>
      </c>
      <c r="N18" s="49">
        <v>1</v>
      </c>
      <c r="O18" s="50">
        <f t="shared" si="0"/>
        <v>12000</v>
      </c>
      <c r="P18" s="51"/>
    </row>
    <row r="19" spans="1:21" ht="15" customHeight="1" x14ac:dyDescent="0.2">
      <c r="A19" s="204" t="s">
        <v>61</v>
      </c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6"/>
      <c r="N19" s="53">
        <f>IF($F$5=0,"",SUM(N13:N18))</f>
        <v>6</v>
      </c>
      <c r="O19" s="54">
        <f>IF($F$5=0,"",SUM(O13:O18))</f>
        <v>119000</v>
      </c>
      <c r="P19" s="55"/>
    </row>
    <row r="20" spans="1:21" ht="15" customHeight="1" x14ac:dyDescent="0.25">
      <c r="A20" s="40">
        <v>1</v>
      </c>
      <c r="B20" s="71">
        <v>7222202000108</v>
      </c>
      <c r="C20" s="42"/>
      <c r="D20" s="43" t="s">
        <v>62</v>
      </c>
      <c r="E20" s="44"/>
      <c r="F20" s="45"/>
      <c r="G20" s="44"/>
      <c r="H20" s="44"/>
      <c r="I20" s="45"/>
      <c r="J20" s="44"/>
      <c r="K20" s="46"/>
      <c r="L20" s="49" t="s">
        <v>63</v>
      </c>
      <c r="M20" s="159">
        <v>6500</v>
      </c>
      <c r="N20" s="49">
        <v>8</v>
      </c>
      <c r="O20" s="50">
        <f t="shared" ref="O20:O27" si="1">M20*N20</f>
        <v>52000</v>
      </c>
      <c r="P20" s="51"/>
    </row>
    <row r="21" spans="1:21" ht="15" customHeight="1" x14ac:dyDescent="0.25">
      <c r="A21" s="40">
        <v>2</v>
      </c>
      <c r="B21" s="71">
        <v>7222202000035</v>
      </c>
      <c r="C21" s="42"/>
      <c r="D21" s="158" t="s">
        <v>64</v>
      </c>
      <c r="E21" s="44"/>
      <c r="F21" s="45"/>
      <c r="G21" s="44"/>
      <c r="H21" s="44"/>
      <c r="I21" s="45"/>
      <c r="J21" s="44"/>
      <c r="K21" s="46"/>
      <c r="L21" s="47" t="s">
        <v>63</v>
      </c>
      <c r="M21" s="159">
        <v>3000</v>
      </c>
      <c r="N21" s="49">
        <v>1</v>
      </c>
      <c r="O21" s="50">
        <f t="shared" si="1"/>
        <v>3000</v>
      </c>
      <c r="P21" s="51"/>
    </row>
    <row r="22" spans="1:21" ht="18" customHeight="1" x14ac:dyDescent="0.25">
      <c r="A22" s="40">
        <v>3</v>
      </c>
      <c r="B22" s="71">
        <v>4007817104118</v>
      </c>
      <c r="C22" s="42"/>
      <c r="D22" s="43" t="s">
        <v>65</v>
      </c>
      <c r="E22" s="44"/>
      <c r="F22" s="45"/>
      <c r="G22" s="44"/>
      <c r="H22" s="44"/>
      <c r="I22" s="45"/>
      <c r="J22" s="44"/>
      <c r="K22" s="46"/>
      <c r="L22" s="47" t="s">
        <v>63</v>
      </c>
      <c r="M22" s="159">
        <v>4000</v>
      </c>
      <c r="N22" s="49">
        <v>2</v>
      </c>
      <c r="O22" s="50">
        <f t="shared" si="1"/>
        <v>8000</v>
      </c>
      <c r="P22" s="51"/>
    </row>
    <row r="23" spans="1:21" ht="15" customHeight="1" x14ac:dyDescent="0.25">
      <c r="A23" s="40">
        <v>4</v>
      </c>
      <c r="B23" s="71">
        <v>9555684675927</v>
      </c>
      <c r="C23" s="42"/>
      <c r="D23" s="43" t="s">
        <v>66</v>
      </c>
      <c r="E23" s="44"/>
      <c r="F23" s="45"/>
      <c r="G23" s="44"/>
      <c r="H23" s="44"/>
      <c r="I23" s="45"/>
      <c r="J23" s="44"/>
      <c r="K23" s="46"/>
      <c r="L23" s="49" t="s">
        <v>63</v>
      </c>
      <c r="M23" s="159">
        <v>3000</v>
      </c>
      <c r="N23" s="49">
        <v>1</v>
      </c>
      <c r="O23" s="50">
        <f t="shared" si="1"/>
        <v>3000</v>
      </c>
      <c r="P23" s="51"/>
    </row>
    <row r="24" spans="1:21" ht="15" customHeight="1" x14ac:dyDescent="0.25">
      <c r="A24" s="40">
        <v>5</v>
      </c>
      <c r="B24" s="71">
        <v>7222202001138</v>
      </c>
      <c r="C24" s="42"/>
      <c r="D24" s="158" t="s">
        <v>67</v>
      </c>
      <c r="E24" s="44"/>
      <c r="F24" s="45"/>
      <c r="G24" s="44"/>
      <c r="H24" s="44"/>
      <c r="I24" s="45"/>
      <c r="J24" s="44"/>
      <c r="K24" s="46"/>
      <c r="L24" s="47" t="s">
        <v>63</v>
      </c>
      <c r="M24" s="159">
        <v>7500</v>
      </c>
      <c r="N24" s="49">
        <v>2</v>
      </c>
      <c r="O24" s="50">
        <f t="shared" si="1"/>
        <v>15000</v>
      </c>
      <c r="P24" s="51"/>
    </row>
    <row r="25" spans="1:21" ht="15" customHeight="1" x14ac:dyDescent="0.25">
      <c r="A25" s="40">
        <v>6</v>
      </c>
      <c r="B25" s="71">
        <v>8993988055174</v>
      </c>
      <c r="C25" s="42"/>
      <c r="D25" s="158" t="s">
        <v>68</v>
      </c>
      <c r="E25" s="44"/>
      <c r="F25" s="45"/>
      <c r="G25" s="44"/>
      <c r="H25" s="44"/>
      <c r="I25" s="45"/>
      <c r="J25" s="44"/>
      <c r="K25" s="46"/>
      <c r="L25" s="47" t="s">
        <v>63</v>
      </c>
      <c r="M25" s="159">
        <v>7000</v>
      </c>
      <c r="N25" s="49">
        <v>1</v>
      </c>
      <c r="O25" s="50">
        <f t="shared" si="1"/>
        <v>7000</v>
      </c>
      <c r="P25" s="51"/>
    </row>
    <row r="26" spans="1:21" ht="18" customHeight="1" x14ac:dyDescent="0.25">
      <c r="A26" s="40">
        <v>7</v>
      </c>
      <c r="B26" s="71">
        <v>7222202000149</v>
      </c>
      <c r="C26" s="42"/>
      <c r="D26" s="158" t="s">
        <v>69</v>
      </c>
      <c r="E26" s="44"/>
      <c r="F26" s="45"/>
      <c r="G26" s="44"/>
      <c r="H26" s="44"/>
      <c r="I26" s="45"/>
      <c r="J26" s="44"/>
      <c r="K26" s="46"/>
      <c r="L26" s="47" t="s">
        <v>63</v>
      </c>
      <c r="M26" s="159">
        <v>2000</v>
      </c>
      <c r="N26" s="49">
        <v>1</v>
      </c>
      <c r="O26" s="50">
        <f t="shared" ref="O26" si="2">M26*N26</f>
        <v>2000</v>
      </c>
      <c r="P26" s="51"/>
    </row>
    <row r="27" spans="1:21" ht="18" customHeight="1" x14ac:dyDescent="0.25">
      <c r="A27" s="40">
        <v>8</v>
      </c>
      <c r="B27" s="71">
        <v>200010018</v>
      </c>
      <c r="C27" s="42"/>
      <c r="D27" s="43" t="s">
        <v>108</v>
      </c>
      <c r="E27" s="44"/>
      <c r="F27" s="45"/>
      <c r="G27" s="44"/>
      <c r="H27" s="44"/>
      <c r="I27" s="45"/>
      <c r="J27" s="44"/>
      <c r="K27" s="46"/>
      <c r="L27" s="47" t="s">
        <v>63</v>
      </c>
      <c r="M27" s="159">
        <v>5000</v>
      </c>
      <c r="N27" s="49">
        <v>1</v>
      </c>
      <c r="O27" s="50">
        <f t="shared" si="1"/>
        <v>5000</v>
      </c>
      <c r="P27" s="51"/>
    </row>
    <row r="28" spans="1:21" ht="18" customHeight="1" x14ac:dyDescent="0.2">
      <c r="A28" s="204" t="s">
        <v>70</v>
      </c>
      <c r="B28" s="205"/>
      <c r="C28" s="207"/>
      <c r="D28" s="207"/>
      <c r="E28" s="207"/>
      <c r="F28" s="207"/>
      <c r="G28" s="207"/>
      <c r="H28" s="207"/>
      <c r="I28" s="207"/>
      <c r="J28" s="207"/>
      <c r="K28" s="207"/>
      <c r="L28" s="205"/>
      <c r="M28" s="206"/>
      <c r="N28" s="53">
        <f>IF($F$5=0,"",SUM(N20:N27))</f>
        <v>17</v>
      </c>
      <c r="O28" s="54">
        <f>IF($F$5=0,"",SUM(O20:O27))</f>
        <v>95000</v>
      </c>
      <c r="P28" s="55"/>
      <c r="R28" s="56"/>
      <c r="S28" s="56"/>
      <c r="T28" s="56"/>
      <c r="U28" s="56"/>
    </row>
    <row r="29" spans="1:21" ht="15" customHeight="1" x14ac:dyDescent="0.25">
      <c r="A29" s="57">
        <v>1</v>
      </c>
      <c r="B29" s="58" t="s">
        <v>71</v>
      </c>
      <c r="C29" s="59"/>
      <c r="D29" s="60" t="s">
        <v>72</v>
      </c>
      <c r="E29" s="61"/>
      <c r="F29" s="62"/>
      <c r="G29" s="61"/>
      <c r="H29" s="61"/>
      <c r="I29" s="62"/>
      <c r="J29" s="61"/>
      <c r="K29" s="63"/>
      <c r="L29" s="64" t="s">
        <v>60</v>
      </c>
      <c r="M29" s="64">
        <v>6000</v>
      </c>
      <c r="N29" s="65">
        <v>5</v>
      </c>
      <c r="O29" s="66">
        <f>M29*N29</f>
        <v>30000</v>
      </c>
      <c r="P29" s="67"/>
    </row>
    <row r="30" spans="1:21" ht="15" customHeight="1" x14ac:dyDescent="0.25">
      <c r="A30" s="68"/>
      <c r="B30" s="69"/>
      <c r="C30" s="70"/>
      <c r="D30" s="71">
        <v>7888208000048</v>
      </c>
      <c r="E30" s="71" t="s">
        <v>73</v>
      </c>
      <c r="F30" s="72"/>
      <c r="G30" s="71">
        <v>7888208000686</v>
      </c>
      <c r="H30" s="71" t="s">
        <v>74</v>
      </c>
      <c r="I30" s="72"/>
      <c r="J30" s="73"/>
      <c r="K30" s="74"/>
      <c r="L30" s="75"/>
      <c r="M30" s="75"/>
      <c r="N30" s="76"/>
      <c r="O30" s="77"/>
      <c r="P30" s="78"/>
    </row>
    <row r="31" spans="1:21" ht="15" customHeight="1" x14ac:dyDescent="0.25">
      <c r="A31" s="68"/>
      <c r="B31" s="69"/>
      <c r="C31" s="70"/>
      <c r="D31" s="71">
        <v>7888208000684</v>
      </c>
      <c r="E31" s="71" t="s">
        <v>75</v>
      </c>
      <c r="F31" s="72"/>
      <c r="G31" s="71">
        <v>7888208000687</v>
      </c>
      <c r="H31" s="71" t="s">
        <v>76</v>
      </c>
      <c r="I31" s="72"/>
      <c r="J31" s="73"/>
      <c r="K31" s="74"/>
      <c r="L31" s="75"/>
      <c r="M31" s="75"/>
      <c r="N31" s="76"/>
      <c r="O31" s="77"/>
      <c r="P31" s="78"/>
    </row>
    <row r="32" spans="1:21" ht="15" customHeight="1" x14ac:dyDescent="0.25">
      <c r="A32" s="68"/>
      <c r="B32" s="69"/>
      <c r="C32" s="70"/>
      <c r="D32" s="71">
        <v>7888208000685</v>
      </c>
      <c r="E32" s="71" t="s">
        <v>77</v>
      </c>
      <c r="F32" s="72"/>
      <c r="G32" s="71">
        <v>7888208000688</v>
      </c>
      <c r="H32" s="71" t="s">
        <v>78</v>
      </c>
      <c r="I32" s="72"/>
      <c r="J32" s="73"/>
      <c r="K32" s="74"/>
      <c r="L32" s="75"/>
      <c r="M32" s="75"/>
      <c r="N32" s="76"/>
      <c r="O32" s="77"/>
      <c r="P32" s="78"/>
    </row>
    <row r="33" spans="1:21" ht="15" customHeight="1" x14ac:dyDescent="0.25">
      <c r="A33" s="79"/>
      <c r="B33" s="80"/>
      <c r="C33" s="81"/>
      <c r="D33" s="82"/>
      <c r="E33" s="83"/>
      <c r="F33" s="84"/>
      <c r="G33" s="83"/>
      <c r="H33" s="83"/>
      <c r="I33" s="84"/>
      <c r="J33" s="83"/>
      <c r="K33" s="85"/>
      <c r="L33" s="86"/>
      <c r="M33" s="86"/>
      <c r="N33" s="87"/>
      <c r="O33" s="88"/>
      <c r="P33" s="89"/>
    </row>
    <row r="34" spans="1:21" ht="18" customHeight="1" x14ac:dyDescent="0.2">
      <c r="A34" s="204" t="s">
        <v>79</v>
      </c>
      <c r="B34" s="205"/>
      <c r="C34" s="207"/>
      <c r="D34" s="207"/>
      <c r="E34" s="207"/>
      <c r="F34" s="207"/>
      <c r="G34" s="207"/>
      <c r="H34" s="207"/>
      <c r="I34" s="207"/>
      <c r="J34" s="207"/>
      <c r="K34" s="207"/>
      <c r="L34" s="205"/>
      <c r="M34" s="206"/>
      <c r="N34" s="53">
        <f>IF($F$5=0,"",N29)</f>
        <v>5</v>
      </c>
      <c r="O34" s="54">
        <f>IF($F$5=0,"",O29)</f>
        <v>30000</v>
      </c>
      <c r="P34" s="55"/>
      <c r="R34" s="56"/>
      <c r="S34" s="56"/>
      <c r="T34" s="56"/>
      <c r="U34" s="56"/>
    </row>
    <row r="35" spans="1:21" ht="18" customHeight="1" x14ac:dyDescent="0.2">
      <c r="A35" s="204" t="s">
        <v>80</v>
      </c>
      <c r="B35" s="205"/>
      <c r="C35" s="205"/>
      <c r="D35" s="205"/>
      <c r="E35" s="205"/>
      <c r="F35" s="205"/>
      <c r="G35" s="205"/>
      <c r="H35" s="205"/>
      <c r="I35" s="205"/>
      <c r="J35" s="205"/>
      <c r="K35" s="205"/>
      <c r="L35" s="205"/>
      <c r="M35" s="206"/>
      <c r="N35" s="53">
        <f>IF($F$5=0,"",(N19+N28+N34))</f>
        <v>28</v>
      </c>
      <c r="O35" s="90">
        <f>O19+O28+O34</f>
        <v>244000</v>
      </c>
      <c r="P35" s="55"/>
      <c r="R35" s="56"/>
      <c r="S35" s="56"/>
      <c r="T35" s="56"/>
      <c r="U35" s="56"/>
    </row>
    <row r="36" spans="1:21" ht="18" customHeight="1" x14ac:dyDescent="0.2">
      <c r="A36" s="208" t="s">
        <v>81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10"/>
      <c r="N36" s="91"/>
      <c r="O36" s="92">
        <f>VLOOKUP(P6,SD_5_2024[#All],12,0)</f>
        <v>1</v>
      </c>
      <c r="P36" s="93"/>
      <c r="R36" s="56"/>
      <c r="S36" s="56"/>
      <c r="T36" s="56"/>
      <c r="U36" s="56"/>
    </row>
    <row r="37" spans="1:21" ht="18" customHeight="1" x14ac:dyDescent="0.2">
      <c r="A37" s="208" t="s">
        <v>82</v>
      </c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10"/>
      <c r="N37" s="91"/>
      <c r="O37" s="92">
        <f>VLOOKUP(P6,SD_5_2024[#All],10,0)</f>
        <v>10000</v>
      </c>
      <c r="P37" s="93"/>
      <c r="R37" s="56"/>
      <c r="S37" s="56"/>
      <c r="T37" s="56"/>
      <c r="U37" s="56"/>
    </row>
    <row r="38" spans="1:21" ht="24.95" customHeight="1" thickBot="1" x14ac:dyDescent="0.3">
      <c r="A38" s="211" t="s">
        <v>83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3"/>
      <c r="N38" s="94">
        <f>N35</f>
        <v>28</v>
      </c>
      <c r="O38" s="214">
        <f>O35+O36+O37</f>
        <v>254001</v>
      </c>
      <c r="P38" s="215" t="e">
        <f>P28+#REF!</f>
        <v>#REF!</v>
      </c>
    </row>
    <row r="39" spans="1:21" ht="5.0999999999999996" customHeight="1" thickTop="1" thickBot="1" x14ac:dyDescent="0.3">
      <c r="A39" s="95"/>
      <c r="B39" s="96"/>
      <c r="C39" s="96"/>
      <c r="D39" s="97"/>
      <c r="E39" s="96"/>
      <c r="F39" s="98"/>
      <c r="G39" s="96"/>
      <c r="H39" s="96"/>
      <c r="I39" s="98"/>
      <c r="J39" s="96"/>
      <c r="K39" s="96"/>
      <c r="L39" s="99"/>
      <c r="M39" s="100"/>
      <c r="N39" s="95"/>
      <c r="O39" s="101"/>
      <c r="P39" s="95"/>
    </row>
    <row r="40" spans="1:21" s="103" customFormat="1" ht="15" customHeight="1" thickTop="1" x14ac:dyDescent="0.25">
      <c r="A40" s="102"/>
      <c r="C40" s="104"/>
      <c r="D40" s="105"/>
      <c r="E40" s="102"/>
      <c r="F40" s="104"/>
      <c r="G40" s="104"/>
      <c r="H40" s="104"/>
      <c r="I40" s="104"/>
      <c r="J40" s="104"/>
      <c r="K40" s="104"/>
      <c r="L40" s="216" t="s">
        <v>84</v>
      </c>
      <c r="M40" s="217"/>
      <c r="N40" s="106">
        <f>IF($F$5=0,"",IF($P$13="Menyusul",$N$13,0)+IF($P$14="Menyusul",$N$14,0)+IF($P$15="Menyusul",$N$15,0)+IF($P$16="Menyusul",$N$16,0)+IF($P$17="Menyusul",$N$17,0)+IF($P$18="Menyusul",$N$18,0)+IF($P$20="Menyusul",$N$20,0)+IF($P$21="Menyusul",$N$21,0)+IF($P$22="Menyusul",$N$22,0)+IF($P$23="Menyusul",$N$23,0)+IF($P$24="Menyusul",$N$24,0)+IF($P$25="Menyusul",$N$25,0)+IF($P$26="Menyusul",$N$26,0)+IF($P$27="Menyusul",$N$27,0)+IF($P$29="Menyusul",$N$29,0))</f>
        <v>0</v>
      </c>
      <c r="O40" s="107"/>
      <c r="P40" s="108">
        <f>IF($F$5=0,"",IF($P$13="Menyusul",$O$13,0)+IF($P$14="Menyusul",$O$14,0)+IF($P$15="Menyusul",$O$15,0)+IF($P$16="Menyusul",$O$16,0)+IF($P$17="Menyusul",$O$17,0)+IF($P$18="Menyusul",$O$18,0)+IF($P$20="Menyusul",$O$20,0)+IF($P$21="Menyusul",$O$21,0)+IF($P$22="Menyusul",$O$22,0)+IF($P$23="Menyusul",$O$23,0)+IF($P$24="Menyusul",$O$24,0)+IF($P$25="Menyusul",$O$25,0)+IF($P$26="Menyusul",$O$26,0)+IF($P$27="Menyusul",$O$27,0)+IF($P$34="Menyusul",$O$34,0))</f>
        <v>0</v>
      </c>
    </row>
    <row r="41" spans="1:21" s="103" customFormat="1" ht="15" customHeight="1" thickBot="1" x14ac:dyDescent="0.3">
      <c r="A41" s="109"/>
      <c r="D41" s="110"/>
      <c r="E41" s="109"/>
      <c r="L41" s="198" t="s">
        <v>85</v>
      </c>
      <c r="M41" s="199"/>
      <c r="N41" s="111">
        <f>N38-N40</f>
        <v>28</v>
      </c>
      <c r="O41" s="112"/>
      <c r="P41" s="113">
        <f>O38-P40</f>
        <v>254001</v>
      </c>
    </row>
    <row r="42" spans="1:21" ht="5.0999999999999996" customHeight="1" thickTop="1" thickBot="1" x14ac:dyDescent="0.3">
      <c r="A42" s="95"/>
      <c r="B42" s="96"/>
      <c r="C42" s="96"/>
      <c r="D42" s="97"/>
      <c r="E42" s="96"/>
      <c r="F42" s="98"/>
      <c r="G42" s="96"/>
      <c r="H42" s="96"/>
      <c r="I42" s="98"/>
      <c r="J42" s="96"/>
      <c r="K42" s="96"/>
      <c r="L42" s="99"/>
      <c r="M42" s="100"/>
      <c r="N42" s="95"/>
      <c r="O42" s="101"/>
      <c r="P42" s="95"/>
    </row>
    <row r="43" spans="1:21" s="10" customFormat="1" ht="9.9499999999999993" customHeight="1" x14ac:dyDescent="0.25">
      <c r="A43" s="114"/>
      <c r="B43" s="115"/>
      <c r="C43" s="115"/>
      <c r="D43" s="116"/>
      <c r="E43" s="115"/>
      <c r="F43" s="117"/>
      <c r="G43" s="115"/>
      <c r="H43" s="115"/>
      <c r="I43" s="115"/>
      <c r="J43" s="115"/>
      <c r="K43" s="118"/>
      <c r="L43" s="119"/>
      <c r="M43" s="119"/>
      <c r="N43" s="120"/>
      <c r="O43" s="120"/>
      <c r="P43" s="121"/>
    </row>
    <row r="44" spans="1:21" s="10" customFormat="1" ht="15" customHeight="1" x14ac:dyDescent="0.25">
      <c r="A44" s="122"/>
      <c r="B44" s="19" t="s">
        <v>86</v>
      </c>
      <c r="C44" s="19"/>
      <c r="D44" s="123"/>
      <c r="E44" s="20"/>
      <c r="F44" s="19"/>
      <c r="G44" s="19"/>
      <c r="H44" s="19"/>
      <c r="I44" s="20"/>
      <c r="J44" s="20"/>
      <c r="K44" s="124"/>
      <c r="L44" s="125"/>
      <c r="M44" s="125"/>
      <c r="P44" s="126"/>
    </row>
    <row r="45" spans="1:21" s="10" customFormat="1" ht="15" customHeight="1" x14ac:dyDescent="0.25">
      <c r="A45" s="127"/>
      <c r="B45" s="10" t="s">
        <v>87</v>
      </c>
      <c r="D45" s="128"/>
      <c r="E45" s="30"/>
      <c r="J45" s="128"/>
      <c r="L45" s="129"/>
      <c r="M45" s="129"/>
      <c r="P45" s="126"/>
    </row>
    <row r="46" spans="1:21" s="10" customFormat="1" ht="15" customHeight="1" x14ac:dyDescent="0.25">
      <c r="A46" s="127"/>
      <c r="B46" s="10" t="s">
        <v>88</v>
      </c>
      <c r="D46" s="128"/>
      <c r="E46" s="30"/>
      <c r="L46" s="129"/>
      <c r="M46" s="129"/>
      <c r="P46" s="126"/>
    </row>
    <row r="47" spans="1:21" s="10" customFormat="1" ht="9.9499999999999993" customHeight="1" x14ac:dyDescent="0.25">
      <c r="A47" s="130"/>
      <c r="B47" s="10" t="s">
        <v>106</v>
      </c>
      <c r="D47" s="128"/>
      <c r="E47" s="30"/>
      <c r="L47" s="129"/>
      <c r="M47" s="129"/>
      <c r="P47" s="126"/>
    </row>
    <row r="48" spans="1:21" ht="15" customHeight="1" thickBot="1" x14ac:dyDescent="0.3">
      <c r="A48" s="131"/>
      <c r="B48" s="132"/>
      <c r="C48" s="132"/>
      <c r="D48" s="133"/>
      <c r="E48" s="134"/>
      <c r="F48" s="132"/>
      <c r="G48" s="132"/>
      <c r="H48" s="132"/>
      <c r="I48" s="132"/>
      <c r="J48" s="132"/>
      <c r="K48" s="132"/>
      <c r="L48" s="132"/>
      <c r="M48" s="132"/>
      <c r="N48" s="132"/>
      <c r="O48" s="135"/>
      <c r="P48" s="136"/>
      <c r="R48" s="104"/>
      <c r="S48" s="104"/>
      <c r="T48" s="104"/>
      <c r="U48" s="104"/>
    </row>
    <row r="49" spans="1:21" ht="5.0999999999999996" customHeight="1" x14ac:dyDescent="0.25">
      <c r="B49" s="7"/>
      <c r="R49" s="104"/>
      <c r="S49" s="104"/>
      <c r="T49" s="104"/>
      <c r="U49" s="104"/>
    </row>
    <row r="50" spans="1:21" ht="5.0999999999999996" customHeight="1" x14ac:dyDescent="0.25">
      <c r="B50" s="7"/>
      <c r="R50" s="104"/>
      <c r="S50" s="104"/>
      <c r="T50" s="104"/>
      <c r="U50" s="104"/>
    </row>
    <row r="51" spans="1:21" ht="5.0999999999999996" customHeight="1" x14ac:dyDescent="0.25">
      <c r="B51" s="7"/>
      <c r="R51" s="104"/>
      <c r="S51" s="104"/>
      <c r="T51" s="104"/>
      <c r="U51" s="104"/>
    </row>
    <row r="52" spans="1:21" ht="5.0999999999999996" customHeight="1" x14ac:dyDescent="0.25">
      <c r="B52" s="7"/>
      <c r="R52" s="104"/>
      <c r="S52" s="104"/>
      <c r="T52" s="104"/>
      <c r="U52" s="104"/>
    </row>
    <row r="53" spans="1:21" s="104" customFormat="1" ht="15" customHeight="1" x14ac:dyDescent="0.25">
      <c r="A53" s="19"/>
      <c r="B53" s="137" t="s">
        <v>89</v>
      </c>
      <c r="C53" s="20"/>
      <c r="D53" s="138" t="s">
        <v>90</v>
      </c>
      <c r="E53" s="20"/>
      <c r="F53" s="19"/>
      <c r="G53" s="20"/>
      <c r="H53" s="20"/>
      <c r="I53" s="20"/>
      <c r="J53" s="20"/>
      <c r="K53" s="218" t="s">
        <v>91</v>
      </c>
      <c r="L53" s="218"/>
      <c r="M53" s="218"/>
      <c r="N53" s="218"/>
      <c r="O53" s="218"/>
      <c r="P53" s="218"/>
    </row>
    <row r="54" spans="1:21" s="104" customFormat="1" ht="18" customHeight="1" x14ac:dyDescent="0.25">
      <c r="A54" s="19"/>
      <c r="B54" s="20"/>
      <c r="C54" s="20"/>
      <c r="D54" s="123"/>
      <c r="E54" s="20"/>
      <c r="F54" s="19"/>
      <c r="G54" s="20"/>
      <c r="H54" s="20"/>
      <c r="I54" s="20"/>
      <c r="J54" s="20"/>
      <c r="K54" s="219" t="s">
        <v>92</v>
      </c>
      <c r="L54" s="220"/>
      <c r="M54" s="220"/>
      <c r="N54" s="220"/>
      <c r="O54" s="220"/>
      <c r="P54" s="221"/>
    </row>
    <row r="55" spans="1:21" s="104" customFormat="1" ht="15" customHeight="1" x14ac:dyDescent="0.25">
      <c r="A55" s="19"/>
      <c r="B55" s="102" t="s">
        <v>93</v>
      </c>
      <c r="D55" s="222" t="s">
        <v>21</v>
      </c>
      <c r="E55" s="222"/>
      <c r="F55" s="102"/>
      <c r="G55" s="223" t="s">
        <v>22</v>
      </c>
      <c r="H55" s="223"/>
      <c r="I55" s="19"/>
      <c r="J55" s="19"/>
      <c r="K55" s="218" t="s">
        <v>94</v>
      </c>
      <c r="L55" s="218"/>
      <c r="M55" s="218"/>
      <c r="N55" s="218" t="s">
        <v>95</v>
      </c>
      <c r="O55" s="218"/>
      <c r="P55" s="139" t="s">
        <v>96</v>
      </c>
    </row>
    <row r="56" spans="1:21" s="104" customFormat="1" ht="15" customHeight="1" x14ac:dyDescent="0.25">
      <c r="A56" s="19"/>
      <c r="B56" s="102"/>
      <c r="D56" s="102"/>
      <c r="E56" s="20"/>
      <c r="F56" s="19"/>
      <c r="G56" s="20"/>
      <c r="H56" s="20"/>
      <c r="I56" s="20"/>
      <c r="J56" s="20"/>
      <c r="K56" s="140"/>
      <c r="L56" s="20"/>
      <c r="M56" s="141"/>
      <c r="N56" s="142"/>
      <c r="O56" s="143"/>
      <c r="P56" s="144"/>
    </row>
    <row r="57" spans="1:21" s="104" customFormat="1" ht="15" customHeight="1" x14ac:dyDescent="0.25">
      <c r="A57" s="19"/>
      <c r="B57" s="102"/>
      <c r="C57" s="20"/>
      <c r="D57" s="102"/>
      <c r="E57" s="20"/>
      <c r="F57" s="19"/>
      <c r="G57" s="20"/>
      <c r="H57" s="20"/>
      <c r="I57" s="123"/>
      <c r="J57" s="20"/>
      <c r="K57" s="140"/>
      <c r="L57" s="20"/>
      <c r="M57" s="145"/>
      <c r="N57" s="146"/>
      <c r="O57" s="147"/>
      <c r="P57" s="144"/>
      <c r="Q57" s="103"/>
      <c r="R57" s="103"/>
      <c r="S57" s="103"/>
      <c r="T57" s="103"/>
    </row>
    <row r="58" spans="1:21" s="103" customFormat="1" ht="15" customHeight="1" x14ac:dyDescent="0.25">
      <c r="A58" s="10"/>
      <c r="B58" s="109"/>
      <c r="C58" s="30"/>
      <c r="D58" s="109"/>
      <c r="E58" s="30"/>
      <c r="F58" s="10"/>
      <c r="G58" s="30"/>
      <c r="H58" s="30"/>
      <c r="I58" s="128"/>
      <c r="J58" s="30"/>
      <c r="K58" s="148"/>
      <c r="L58" s="30"/>
      <c r="M58" s="149"/>
      <c r="N58" s="150"/>
      <c r="O58" s="151"/>
      <c r="P58" s="152"/>
    </row>
    <row r="59" spans="1:21" s="103" customFormat="1" ht="15" customHeight="1" x14ac:dyDescent="0.25">
      <c r="A59" s="10"/>
      <c r="B59" s="153" t="str">
        <f>VLOOKUP(P6,SD_5_2024[#All],15,0)</f>
        <v>ARSITA</v>
      </c>
      <c r="D59" s="224"/>
      <c r="E59" s="224"/>
      <c r="F59" s="10"/>
      <c r="G59" s="225"/>
      <c r="H59" s="225"/>
      <c r="I59" s="128"/>
      <c r="J59" s="30"/>
      <c r="K59" s="155"/>
      <c r="L59" s="154"/>
      <c r="M59" s="156"/>
      <c r="N59" s="155"/>
      <c r="O59" s="156"/>
      <c r="P59" s="157"/>
    </row>
    <row r="80" ht="15" customHeight="1" thickBot="1" x14ac:dyDescent="0.3"/>
    <row r="81" spans="1:17" ht="15" customHeight="1" thickTop="1" x14ac:dyDescent="0.25">
      <c r="A81" s="164"/>
      <c r="B81" s="165"/>
      <c r="C81" s="165"/>
      <c r="D81" s="166"/>
      <c r="E81" s="165"/>
      <c r="F81" s="167"/>
      <c r="G81" s="165"/>
      <c r="H81" s="165"/>
      <c r="I81" s="167"/>
      <c r="J81" s="165"/>
      <c r="K81" s="165"/>
      <c r="L81" s="165"/>
      <c r="M81" s="167"/>
      <c r="N81" s="167"/>
      <c r="O81" s="168"/>
      <c r="P81" s="167"/>
      <c r="Q81" s="160"/>
    </row>
    <row r="82" spans="1:17" ht="15" customHeight="1" x14ac:dyDescent="0.25">
      <c r="A82" s="169"/>
      <c r="B82" s="170"/>
      <c r="C82" s="170"/>
      <c r="D82" s="171"/>
      <c r="E82" s="170"/>
      <c r="F82" s="172"/>
      <c r="G82" s="170"/>
      <c r="H82" s="170"/>
      <c r="I82" s="172"/>
      <c r="J82" s="170"/>
      <c r="K82" s="170"/>
      <c r="L82" s="170"/>
      <c r="M82" s="172"/>
      <c r="N82" s="172"/>
      <c r="O82" s="173"/>
      <c r="P82" s="172"/>
      <c r="Q82" s="161"/>
    </row>
    <row r="83" spans="1:17" ht="15" customHeight="1" x14ac:dyDescent="0.25">
      <c r="A83" s="169"/>
      <c r="B83" s="170"/>
      <c r="C83" s="170"/>
      <c r="D83" s="171"/>
      <c r="E83" s="170"/>
      <c r="F83" s="172"/>
      <c r="G83" s="170"/>
      <c r="H83" s="170"/>
      <c r="I83" s="172"/>
      <c r="J83" s="170"/>
      <c r="K83" s="170"/>
      <c r="L83" s="170"/>
      <c r="M83" s="172"/>
      <c r="N83" s="172"/>
      <c r="O83" s="173"/>
      <c r="P83" s="172"/>
      <c r="Q83" s="161"/>
    </row>
    <row r="84" spans="1:17" ht="15" customHeight="1" x14ac:dyDescent="0.25">
      <c r="A84" s="169"/>
      <c r="B84" s="170"/>
      <c r="C84" s="170"/>
      <c r="D84" s="171"/>
      <c r="E84" s="170"/>
      <c r="F84" s="172"/>
      <c r="G84" s="170"/>
      <c r="H84" s="170"/>
      <c r="I84" s="172"/>
      <c r="J84" s="170"/>
      <c r="K84" s="170"/>
      <c r="L84" s="170"/>
      <c r="M84" s="172"/>
      <c r="N84" s="172"/>
      <c r="O84" s="173"/>
      <c r="P84" s="172"/>
      <c r="Q84" s="161"/>
    </row>
    <row r="85" spans="1:17" ht="15" customHeight="1" x14ac:dyDescent="0.25">
      <c r="A85" s="169"/>
      <c r="B85" s="170"/>
      <c r="C85" s="170"/>
      <c r="D85" s="171"/>
      <c r="E85" s="170"/>
      <c r="F85" s="172"/>
      <c r="G85" s="170"/>
      <c r="H85" s="170"/>
      <c r="I85" s="172"/>
      <c r="J85" s="170"/>
      <c r="K85" s="170"/>
      <c r="L85" s="170"/>
      <c r="M85" s="172"/>
      <c r="N85" s="172"/>
      <c r="O85" s="173"/>
      <c r="P85" s="172"/>
      <c r="Q85" s="161"/>
    </row>
    <row r="86" spans="1:17" ht="15" customHeight="1" x14ac:dyDescent="0.25">
      <c r="A86" s="169"/>
      <c r="B86" s="170"/>
      <c r="C86" s="170"/>
      <c r="D86" s="171"/>
      <c r="E86" s="170"/>
      <c r="F86" s="172"/>
      <c r="G86" s="170"/>
      <c r="H86" s="170"/>
      <c r="I86" s="172"/>
      <c r="J86" s="170"/>
      <c r="K86" s="170"/>
      <c r="L86" s="170"/>
      <c r="M86" s="172"/>
      <c r="N86" s="172"/>
      <c r="O86" s="173"/>
      <c r="P86" s="172"/>
      <c r="Q86" s="161"/>
    </row>
    <row r="87" spans="1:17" ht="15" customHeight="1" x14ac:dyDescent="0.25">
      <c r="A87" s="169"/>
      <c r="B87" s="170"/>
      <c r="C87" s="170"/>
      <c r="D87" s="171"/>
      <c r="E87" s="170"/>
      <c r="F87" s="172"/>
      <c r="G87" s="170"/>
      <c r="H87" s="170"/>
      <c r="I87" s="172"/>
      <c r="J87" s="170"/>
      <c r="K87" s="170"/>
      <c r="L87" s="170"/>
      <c r="M87" s="172"/>
      <c r="N87" s="172"/>
      <c r="O87" s="173"/>
      <c r="P87" s="172"/>
      <c r="Q87" s="161"/>
    </row>
    <row r="88" spans="1:17" ht="25.5" customHeight="1" x14ac:dyDescent="0.25">
      <c r="A88" s="169"/>
      <c r="B88" s="174"/>
      <c r="C88" s="226" t="s">
        <v>99</v>
      </c>
      <c r="D88" s="226"/>
      <c r="E88" s="226"/>
      <c r="F88" s="226"/>
      <c r="G88" s="226"/>
      <c r="H88" s="226"/>
      <c r="I88" s="226"/>
      <c r="J88" s="226"/>
      <c r="K88" s="226"/>
      <c r="L88" s="226"/>
      <c r="M88" s="226"/>
      <c r="N88" s="226"/>
      <c r="O88" s="174"/>
      <c r="P88" s="174"/>
      <c r="Q88" s="161"/>
    </row>
    <row r="89" spans="1:17" ht="29.25" customHeight="1" x14ac:dyDescent="0.25">
      <c r="A89" s="169"/>
      <c r="B89" s="174"/>
      <c r="C89" s="226" t="s">
        <v>44</v>
      </c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174"/>
      <c r="P89" s="174"/>
      <c r="Q89" s="161"/>
    </row>
    <row r="90" spans="1:17" ht="32.25" customHeight="1" x14ac:dyDescent="0.25">
      <c r="A90" s="169"/>
      <c r="B90" s="174"/>
      <c r="C90" s="226" t="s">
        <v>98</v>
      </c>
      <c r="D90" s="226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174"/>
      <c r="Q90" s="161"/>
    </row>
    <row r="91" spans="1:17" ht="32.25" customHeight="1" x14ac:dyDescent="0.25">
      <c r="A91" s="169"/>
      <c r="B91" s="174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4"/>
      <c r="P91" s="175" t="str">
        <f>VLOOKUP(P94,SD_5_2024[#All],9,0)</f>
        <v>SBU</v>
      </c>
      <c r="Q91" s="161"/>
    </row>
    <row r="92" spans="1:17" ht="15" customHeight="1" x14ac:dyDescent="0.25">
      <c r="A92" s="228"/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174"/>
      <c r="P92" s="174"/>
      <c r="Q92" s="161"/>
    </row>
    <row r="93" spans="1:17" ht="48" customHeight="1" thickBot="1" x14ac:dyDescent="0.3">
      <c r="A93" s="176"/>
      <c r="B93" s="226" t="s">
        <v>100</v>
      </c>
      <c r="C93" s="226"/>
      <c r="D93" s="226"/>
      <c r="E93" s="177" t="s">
        <v>45</v>
      </c>
      <c r="F93" s="187" t="str">
        <f>VLOOKUP(P94,SD_5_2024[#All],3,0)</f>
        <v>DEWI SALSA</v>
      </c>
      <c r="G93" s="188"/>
      <c r="H93" s="189"/>
      <c r="I93" s="190"/>
      <c r="J93" s="188"/>
      <c r="K93" s="188"/>
      <c r="L93" s="189"/>
      <c r="M93" s="188"/>
      <c r="N93" s="188"/>
      <c r="O93" s="178"/>
      <c r="P93" s="179" t="s">
        <v>101</v>
      </c>
      <c r="Q93" s="161"/>
    </row>
    <row r="94" spans="1:17" ht="40.5" customHeight="1" thickBot="1" x14ac:dyDescent="0.3">
      <c r="A94" s="176"/>
      <c r="B94" s="226" t="s">
        <v>102</v>
      </c>
      <c r="C94" s="226"/>
      <c r="D94" s="226"/>
      <c r="E94" s="177" t="s">
        <v>45</v>
      </c>
      <c r="F94" s="191" t="str">
        <f>VLOOKUP(P94,SD_5_2024[#All],4,0)</f>
        <v>V-F</v>
      </c>
      <c r="G94" s="192"/>
      <c r="H94" s="193"/>
      <c r="I94" s="194"/>
      <c r="J94" s="192"/>
      <c r="K94" s="192"/>
      <c r="L94" s="193"/>
      <c r="M94" s="192"/>
      <c r="N94" s="192"/>
      <c r="O94" s="178"/>
      <c r="P94" s="180" t="str">
        <f>P6</f>
        <v>BPSD5/24-0001</v>
      </c>
      <c r="Q94" s="161"/>
    </row>
    <row r="95" spans="1:17" ht="92.25" customHeight="1" thickBot="1" x14ac:dyDescent="0.3">
      <c r="A95" s="176"/>
      <c r="B95" s="226" t="s">
        <v>103</v>
      </c>
      <c r="C95" s="226"/>
      <c r="D95" s="226"/>
      <c r="E95" s="177" t="s">
        <v>45</v>
      </c>
      <c r="F95" s="229" t="str">
        <f>VLOOKUP(P94,SD_5_2024[#All],8,0)</f>
        <v>Ketintang Surabaya</v>
      </c>
      <c r="G95" s="229"/>
      <c r="H95" s="229"/>
      <c r="I95" s="229"/>
      <c r="J95" s="229"/>
      <c r="K95" s="229"/>
      <c r="L95" s="229"/>
      <c r="M95" s="229"/>
      <c r="N95" s="229"/>
      <c r="O95" s="229"/>
      <c r="P95" s="172"/>
      <c r="Q95" s="161"/>
    </row>
    <row r="96" spans="1:17" ht="51" customHeight="1" thickBot="1" x14ac:dyDescent="0.3">
      <c r="A96" s="181"/>
      <c r="B96" s="226" t="s">
        <v>104</v>
      </c>
      <c r="C96" s="226"/>
      <c r="D96" s="226"/>
      <c r="E96" s="177" t="s">
        <v>45</v>
      </c>
      <c r="F96" s="227" t="str">
        <f>VLOOKUP(P94,SD_5_2024[#All],6,0)</f>
        <v>RATNA</v>
      </c>
      <c r="G96" s="227"/>
      <c r="H96" s="227"/>
      <c r="I96" s="227"/>
      <c r="J96" s="227"/>
      <c r="K96" s="227"/>
      <c r="L96" s="227"/>
      <c r="M96" s="227"/>
      <c r="N96" s="227"/>
      <c r="O96" s="178"/>
      <c r="P96" s="172"/>
      <c r="Q96" s="161"/>
    </row>
    <row r="97" spans="1:17" ht="46.5" customHeight="1" thickBot="1" x14ac:dyDescent="0.3">
      <c r="A97" s="181"/>
      <c r="B97" s="226" t="s">
        <v>105</v>
      </c>
      <c r="C97" s="226"/>
      <c r="D97" s="226"/>
      <c r="E97" s="177" t="s">
        <v>45</v>
      </c>
      <c r="F97" s="227">
        <f>VLOOKUP(P94,SD_5_2024[#All],7,0)</f>
        <v>82244463565</v>
      </c>
      <c r="G97" s="227"/>
      <c r="H97" s="227"/>
      <c r="I97" s="227"/>
      <c r="J97" s="227"/>
      <c r="K97" s="227"/>
      <c r="L97" s="227"/>
      <c r="M97" s="227"/>
      <c r="N97" s="227"/>
      <c r="O97" s="178"/>
      <c r="P97" s="172"/>
      <c r="Q97" s="161"/>
    </row>
    <row r="98" spans="1:17" ht="15" customHeight="1" x14ac:dyDescent="0.25">
      <c r="A98" s="169"/>
      <c r="B98" s="170"/>
      <c r="C98" s="170"/>
      <c r="D98" s="171"/>
      <c r="E98" s="170"/>
      <c r="F98" s="172"/>
      <c r="G98" s="170"/>
      <c r="H98" s="170"/>
      <c r="I98" s="172"/>
      <c r="J98" s="170"/>
      <c r="K98" s="170"/>
      <c r="L98" s="170"/>
      <c r="M98" s="172"/>
      <c r="N98" s="172"/>
      <c r="O98" s="173"/>
      <c r="P98" s="172"/>
      <c r="Q98" s="161"/>
    </row>
    <row r="99" spans="1:17" ht="15" customHeight="1" thickBot="1" x14ac:dyDescent="0.3">
      <c r="A99" s="182"/>
      <c r="B99" s="183"/>
      <c r="C99" s="183"/>
      <c r="D99" s="184"/>
      <c r="E99" s="183"/>
      <c r="F99" s="185"/>
      <c r="G99" s="183"/>
      <c r="H99" s="183"/>
      <c r="I99" s="185"/>
      <c r="J99" s="183"/>
      <c r="K99" s="183"/>
      <c r="L99" s="183"/>
      <c r="M99" s="185"/>
      <c r="N99" s="185"/>
      <c r="O99" s="186"/>
      <c r="P99" s="162"/>
      <c r="Q99" s="163"/>
    </row>
    <row r="100" spans="1:17" ht="15" customHeight="1" thickTop="1" x14ac:dyDescent="0.25"/>
  </sheetData>
  <mergeCells count="38">
    <mergeCell ref="B96:D96"/>
    <mergeCell ref="F96:N96"/>
    <mergeCell ref="B97:D97"/>
    <mergeCell ref="F97:N97"/>
    <mergeCell ref="A92:N92"/>
    <mergeCell ref="B93:D93"/>
    <mergeCell ref="B94:D94"/>
    <mergeCell ref="B95:D95"/>
    <mergeCell ref="F95:O95"/>
    <mergeCell ref="D59:E59"/>
    <mergeCell ref="G59:H59"/>
    <mergeCell ref="C88:N88"/>
    <mergeCell ref="C89:N89"/>
    <mergeCell ref="C90:N90"/>
    <mergeCell ref="K53:P53"/>
    <mergeCell ref="K54:P54"/>
    <mergeCell ref="D55:E55"/>
    <mergeCell ref="G55:H55"/>
    <mergeCell ref="K55:M55"/>
    <mergeCell ref="N55:O55"/>
    <mergeCell ref="L41:M41"/>
    <mergeCell ref="A11:P11"/>
    <mergeCell ref="D12:H12"/>
    <mergeCell ref="A19:M19"/>
    <mergeCell ref="A28:M28"/>
    <mergeCell ref="A34:M34"/>
    <mergeCell ref="A35:M35"/>
    <mergeCell ref="A36:M36"/>
    <mergeCell ref="A37:M37"/>
    <mergeCell ref="A38:M38"/>
    <mergeCell ref="O38:P38"/>
    <mergeCell ref="L40:M40"/>
    <mergeCell ref="F9:N9"/>
    <mergeCell ref="C1:N1"/>
    <mergeCell ref="C2:N2"/>
    <mergeCell ref="C3:N3"/>
    <mergeCell ref="A4:N4"/>
    <mergeCell ref="F8:N8"/>
  </mergeCells>
  <conditionalFormatting sqref="D13">
    <cfRule type="duplicateValues" dxfId="21" priority="31"/>
  </conditionalFormatting>
  <conditionalFormatting sqref="D33">
    <cfRule type="duplicateValues" dxfId="20" priority="24"/>
  </conditionalFormatting>
  <conditionalFormatting sqref="D18">
    <cfRule type="duplicateValues" dxfId="19" priority="23"/>
  </conditionalFormatting>
  <conditionalFormatting sqref="D18">
    <cfRule type="duplicateValues" dxfId="18" priority="22"/>
  </conditionalFormatting>
  <conditionalFormatting sqref="D17">
    <cfRule type="duplicateValues" dxfId="17" priority="21"/>
  </conditionalFormatting>
  <conditionalFormatting sqref="D17">
    <cfRule type="duplicateValues" dxfId="16" priority="20"/>
  </conditionalFormatting>
  <conditionalFormatting sqref="D16">
    <cfRule type="duplicateValues" dxfId="15" priority="19"/>
  </conditionalFormatting>
  <conditionalFormatting sqref="D16">
    <cfRule type="duplicateValues" dxfId="14" priority="18"/>
  </conditionalFormatting>
  <conditionalFormatting sqref="D15">
    <cfRule type="duplicateValues" dxfId="13" priority="17"/>
  </conditionalFormatting>
  <conditionalFormatting sqref="D15">
    <cfRule type="duplicateValues" dxfId="12" priority="16"/>
  </conditionalFormatting>
  <conditionalFormatting sqref="D14">
    <cfRule type="duplicateValues" dxfId="11" priority="15"/>
  </conditionalFormatting>
  <conditionalFormatting sqref="D14">
    <cfRule type="duplicateValues" dxfId="10" priority="14"/>
  </conditionalFormatting>
  <conditionalFormatting sqref="D13">
    <cfRule type="duplicateValues" dxfId="9" priority="36"/>
  </conditionalFormatting>
  <conditionalFormatting sqref="D20">
    <cfRule type="duplicateValues" dxfId="8" priority="8"/>
  </conditionalFormatting>
  <conditionalFormatting sqref="D20">
    <cfRule type="duplicateValues" dxfId="7" priority="7"/>
  </conditionalFormatting>
  <conditionalFormatting sqref="D20:D21">
    <cfRule type="duplicateValues" dxfId="6" priority="4"/>
  </conditionalFormatting>
  <conditionalFormatting sqref="D21">
    <cfRule type="duplicateValues" dxfId="5" priority="6"/>
  </conditionalFormatting>
  <conditionalFormatting sqref="D22">
    <cfRule type="duplicateValues" dxfId="4" priority="9"/>
  </conditionalFormatting>
  <conditionalFormatting sqref="D23">
    <cfRule type="duplicateValues" dxfId="3" priority="5"/>
  </conditionalFormatting>
  <conditionalFormatting sqref="D23:D26">
    <cfRule type="duplicateValues" dxfId="2" priority="10"/>
  </conditionalFormatting>
  <conditionalFormatting sqref="D24:D26">
    <cfRule type="duplicateValues" dxfId="1" priority="11"/>
  </conditionalFormatting>
  <conditionalFormatting sqref="D27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AF7073B-C58E-421B-8638-6E9FF7BCC7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5 2025</vt:lpstr>
      <vt:lpstr>ORDER SD 5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2024-06-21T05:01:08Z</cp:lastPrinted>
  <dcterms:created xsi:type="dcterms:W3CDTF">2024-06-19T06:41:46Z</dcterms:created>
  <dcterms:modified xsi:type="dcterms:W3CDTF">2025-06-14T02:18:26Z</dcterms:modified>
</cp:coreProperties>
</file>